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КТ_анализ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[5]XLR_NoRangeSheet!$B$6</definedName>
    <definedName name="XLRPARAMS_ISP_FIO" hidden="1">[6]XLR_NoRangeSheet!$B$6</definedName>
    <definedName name="XLRPARAMS_MP_NAME" localSheetId="0" hidden="1">[5]XLR_NoRangeSheet!$D$6</definedName>
    <definedName name="XLRPARAMS_MP_NAME" hidden="1">[6]XLR_NoRangeSheet!$D$6</definedName>
    <definedName name="XLRPARAMS_STR_PERIOD" localSheetId="0" hidden="1">[5]XLR_NoRangeSheet!$C$6</definedName>
    <definedName name="XLRPARAMS_STR_PERIOD" hidden="1">[6]XLR_NoRangeSheet!$C$6</definedName>
    <definedName name="_xlnm.Database" localSheetId="0">#REF!</definedName>
    <definedName name="_xlnm.Database">#REF!</definedName>
    <definedName name="_xlnm.Print_Titles" localSheetId="0">КТ_анализ!$A:$B</definedName>
    <definedName name="_xlnm.Print_Area" localSheetId="0">КТ_анализ!$A$1:$CT$117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BN114" i="1" l="1"/>
  <c r="CB112" i="1"/>
  <c r="I111" i="1"/>
  <c r="H111" i="1"/>
  <c r="G111" i="1"/>
  <c r="F111" i="1"/>
  <c r="D111" i="1" s="1"/>
  <c r="E111" i="1"/>
  <c r="CR109" i="1"/>
  <c r="CQ109" i="1"/>
  <c r="CP109" i="1"/>
  <c r="CO109" i="1"/>
  <c r="CN109" i="1"/>
  <c r="CM109" i="1"/>
  <c r="CA109" i="1"/>
  <c r="BZ109" i="1"/>
  <c r="CJ108" i="1"/>
  <c r="CI108" i="1"/>
  <c r="CH108" i="1"/>
  <c r="CG108" i="1"/>
  <c r="I108" i="1"/>
  <c r="H108" i="1"/>
  <c r="G108" i="1"/>
  <c r="D108" i="1" s="1"/>
  <c r="F108" i="1"/>
  <c r="E108" i="1"/>
  <c r="CI107" i="1"/>
  <c r="CH107" i="1"/>
  <c r="CG107" i="1"/>
  <c r="I107" i="1"/>
  <c r="H107" i="1"/>
  <c r="G107" i="1"/>
  <c r="F107" i="1"/>
  <c r="E107" i="1"/>
  <c r="CI106" i="1"/>
  <c r="CH106" i="1"/>
  <c r="CG106" i="1"/>
  <c r="CJ106" i="1"/>
  <c r="I106" i="1"/>
  <c r="H106" i="1"/>
  <c r="G106" i="1"/>
  <c r="F106" i="1"/>
  <c r="E106" i="1"/>
  <c r="D106" i="1" s="1"/>
  <c r="CI105" i="1"/>
  <c r="CH105" i="1"/>
  <c r="CG105" i="1"/>
  <c r="I105" i="1"/>
  <c r="H105" i="1"/>
  <c r="G105" i="1"/>
  <c r="F105" i="1"/>
  <c r="E105" i="1"/>
  <c r="D105" i="1" s="1"/>
  <c r="CJ104" i="1"/>
  <c r="CI104" i="1"/>
  <c r="CH104" i="1"/>
  <c r="CG104" i="1"/>
  <c r="I104" i="1"/>
  <c r="H104" i="1"/>
  <c r="G104" i="1"/>
  <c r="F104" i="1"/>
  <c r="E104" i="1"/>
  <c r="D104" i="1"/>
  <c r="CI103" i="1"/>
  <c r="CH103" i="1"/>
  <c r="CG103" i="1"/>
  <c r="I103" i="1"/>
  <c r="H103" i="1"/>
  <c r="G103" i="1"/>
  <c r="F103" i="1"/>
  <c r="E103" i="1"/>
  <c r="CI102" i="1"/>
  <c r="CH102" i="1"/>
  <c r="CG102" i="1"/>
  <c r="I102" i="1"/>
  <c r="H102" i="1"/>
  <c r="G102" i="1"/>
  <c r="F102" i="1"/>
  <c r="E102" i="1"/>
  <c r="CI101" i="1"/>
  <c r="CH101" i="1"/>
  <c r="CG101" i="1"/>
  <c r="I101" i="1"/>
  <c r="H101" i="1"/>
  <c r="G101" i="1"/>
  <c r="F101" i="1"/>
  <c r="E101" i="1"/>
  <c r="D101" i="1" s="1"/>
  <c r="CI100" i="1"/>
  <c r="CH100" i="1"/>
  <c r="CG100" i="1"/>
  <c r="I100" i="1"/>
  <c r="H100" i="1"/>
  <c r="G100" i="1"/>
  <c r="F100" i="1"/>
  <c r="E100" i="1"/>
  <c r="D100" i="1"/>
  <c r="CI99" i="1"/>
  <c r="CH99" i="1"/>
  <c r="CG99" i="1"/>
  <c r="I99" i="1"/>
  <c r="H99" i="1"/>
  <c r="G99" i="1"/>
  <c r="F99" i="1"/>
  <c r="E99" i="1"/>
  <c r="CJ98" i="1"/>
  <c r="CI98" i="1"/>
  <c r="CH98" i="1"/>
  <c r="CG98" i="1"/>
  <c r="I98" i="1"/>
  <c r="H98" i="1"/>
  <c r="G98" i="1"/>
  <c r="F98" i="1"/>
  <c r="E98" i="1"/>
  <c r="D98" i="1" s="1"/>
  <c r="CI97" i="1"/>
  <c r="CH97" i="1"/>
  <c r="CG97" i="1"/>
  <c r="CJ97" i="1"/>
  <c r="I97" i="1"/>
  <c r="H97" i="1"/>
  <c r="G97" i="1"/>
  <c r="F97" i="1"/>
  <c r="E97" i="1"/>
  <c r="D97" i="1" s="1"/>
  <c r="CJ96" i="1"/>
  <c r="CK96" i="1" s="1"/>
  <c r="CI96" i="1"/>
  <c r="CH96" i="1"/>
  <c r="CG96" i="1"/>
  <c r="I96" i="1"/>
  <c r="H96" i="1"/>
  <c r="G96" i="1"/>
  <c r="F96" i="1"/>
  <c r="E96" i="1"/>
  <c r="D96" i="1"/>
  <c r="CI95" i="1"/>
  <c r="CH95" i="1"/>
  <c r="CG95" i="1"/>
  <c r="I95" i="1"/>
  <c r="H95" i="1"/>
  <c r="G95" i="1"/>
  <c r="F95" i="1"/>
  <c r="E95" i="1"/>
  <c r="CI94" i="1"/>
  <c r="CH94" i="1"/>
  <c r="CG94" i="1"/>
  <c r="I94" i="1"/>
  <c r="H94" i="1"/>
  <c r="G94" i="1"/>
  <c r="F94" i="1"/>
  <c r="E94" i="1"/>
  <c r="D94" i="1" s="1"/>
  <c r="CI86" i="1"/>
  <c r="CH86" i="1"/>
  <c r="CG86" i="1"/>
  <c r="I86" i="1"/>
  <c r="H86" i="1"/>
  <c r="G86" i="1"/>
  <c r="F86" i="1"/>
  <c r="E86" i="1"/>
  <c r="D86" i="1" s="1"/>
  <c r="CJ85" i="1"/>
  <c r="CI85" i="1"/>
  <c r="CH85" i="1"/>
  <c r="CG85" i="1"/>
  <c r="I85" i="1"/>
  <c r="H85" i="1"/>
  <c r="G85" i="1"/>
  <c r="F85" i="1"/>
  <c r="E85" i="1"/>
  <c r="D85" i="1"/>
  <c r="CI84" i="1"/>
  <c r="CH84" i="1"/>
  <c r="CG84" i="1"/>
  <c r="I84" i="1"/>
  <c r="H84" i="1"/>
  <c r="G84" i="1"/>
  <c r="F84" i="1"/>
  <c r="E84" i="1"/>
  <c r="CJ83" i="1"/>
  <c r="CI83" i="1"/>
  <c r="CH83" i="1"/>
  <c r="CG83" i="1"/>
  <c r="I83" i="1"/>
  <c r="H83" i="1"/>
  <c r="G83" i="1"/>
  <c r="F83" i="1"/>
  <c r="E83" i="1"/>
  <c r="D83" i="1"/>
  <c r="CI82" i="1"/>
  <c r="CH82" i="1"/>
  <c r="CG82" i="1"/>
  <c r="I82" i="1"/>
  <c r="H82" i="1"/>
  <c r="G82" i="1"/>
  <c r="F82" i="1"/>
  <c r="E82" i="1"/>
  <c r="CJ81" i="1"/>
  <c r="CI81" i="1"/>
  <c r="CH81" i="1"/>
  <c r="CG81" i="1"/>
  <c r="I81" i="1"/>
  <c r="H81" i="1"/>
  <c r="G81" i="1"/>
  <c r="F81" i="1"/>
  <c r="E81" i="1"/>
  <c r="D81" i="1" s="1"/>
  <c r="CJ80" i="1"/>
  <c r="CI80" i="1"/>
  <c r="CH80" i="1"/>
  <c r="CG80" i="1"/>
  <c r="BY80" i="1"/>
  <c r="BX80" i="1" s="1"/>
  <c r="I80" i="1"/>
  <c r="H80" i="1"/>
  <c r="G80" i="1"/>
  <c r="F80" i="1"/>
  <c r="E80" i="1"/>
  <c r="D80" i="1"/>
  <c r="CI79" i="1"/>
  <c r="CH79" i="1"/>
  <c r="CG79" i="1"/>
  <c r="I79" i="1"/>
  <c r="H79" i="1"/>
  <c r="G79" i="1"/>
  <c r="F79" i="1"/>
  <c r="E79" i="1"/>
  <c r="D79" i="1" s="1"/>
  <c r="CJ78" i="1"/>
  <c r="CI78" i="1"/>
  <c r="CH78" i="1"/>
  <c r="CG78" i="1"/>
  <c r="BY78" i="1"/>
  <c r="BX78" i="1" s="1"/>
  <c r="I78" i="1"/>
  <c r="H78" i="1"/>
  <c r="G78" i="1"/>
  <c r="F78" i="1"/>
  <c r="E78" i="1"/>
  <c r="D78" i="1"/>
  <c r="CI77" i="1"/>
  <c r="CH77" i="1"/>
  <c r="CG77" i="1"/>
  <c r="I77" i="1"/>
  <c r="H77" i="1"/>
  <c r="G77" i="1"/>
  <c r="F77" i="1"/>
  <c r="E77" i="1"/>
  <c r="D77" i="1" s="1"/>
  <c r="CJ76" i="1"/>
  <c r="CI76" i="1"/>
  <c r="CH76" i="1"/>
  <c r="CG76" i="1"/>
  <c r="I76" i="1"/>
  <c r="H76" i="1"/>
  <c r="G76" i="1"/>
  <c r="F76" i="1"/>
  <c r="E76" i="1"/>
  <c r="D76" i="1"/>
  <c r="CI75" i="1"/>
  <c r="CH75" i="1"/>
  <c r="CG75" i="1"/>
  <c r="I75" i="1"/>
  <c r="H75" i="1"/>
  <c r="G75" i="1"/>
  <c r="F75" i="1"/>
  <c r="E75" i="1"/>
  <c r="D75" i="1" s="1"/>
  <c r="CJ74" i="1"/>
  <c r="CI74" i="1"/>
  <c r="CH74" i="1"/>
  <c r="CG74" i="1"/>
  <c r="I74" i="1"/>
  <c r="H74" i="1"/>
  <c r="G74" i="1"/>
  <c r="F74" i="1"/>
  <c r="E74" i="1"/>
  <c r="D74" i="1"/>
  <c r="CI73" i="1"/>
  <c r="CH73" i="1"/>
  <c r="CG73" i="1"/>
  <c r="I73" i="1"/>
  <c r="H73" i="1"/>
  <c r="G73" i="1"/>
  <c r="F73" i="1"/>
  <c r="E73" i="1"/>
  <c r="D73" i="1"/>
  <c r="CI72" i="1"/>
  <c r="CH72" i="1"/>
  <c r="CG72" i="1"/>
  <c r="I72" i="1"/>
  <c r="H72" i="1"/>
  <c r="G72" i="1"/>
  <c r="F72" i="1"/>
  <c r="E72" i="1"/>
  <c r="D72" i="1" s="1"/>
  <c r="CJ71" i="1"/>
  <c r="CI71" i="1"/>
  <c r="CH71" i="1"/>
  <c r="CG71" i="1"/>
  <c r="I71" i="1"/>
  <c r="H71" i="1"/>
  <c r="G71" i="1"/>
  <c r="F71" i="1"/>
  <c r="E71" i="1"/>
  <c r="D71" i="1"/>
  <c r="CJ70" i="1"/>
  <c r="CK70" i="1" s="1"/>
  <c r="CI70" i="1"/>
  <c r="CH70" i="1"/>
  <c r="CG70" i="1"/>
  <c r="I70" i="1"/>
  <c r="I109" i="1" s="1"/>
  <c r="H70" i="1"/>
  <c r="H109" i="1" s="1"/>
  <c r="G70" i="1"/>
  <c r="G109" i="1" s="1"/>
  <c r="F70" i="1"/>
  <c r="E70" i="1"/>
  <c r="E109" i="1" s="1"/>
  <c r="D70" i="1"/>
  <c r="CI69" i="1"/>
  <c r="CH69" i="1"/>
  <c r="CH109" i="1" s="1"/>
  <c r="CG69" i="1"/>
  <c r="I69" i="1"/>
  <c r="H69" i="1"/>
  <c r="G69" i="1"/>
  <c r="F69" i="1"/>
  <c r="E69" i="1"/>
  <c r="CR68" i="1"/>
  <c r="CQ68" i="1"/>
  <c r="CP68" i="1"/>
  <c r="CO68" i="1"/>
  <c r="CN68" i="1"/>
  <c r="CM68" i="1"/>
  <c r="CA68" i="1"/>
  <c r="BZ68" i="1"/>
  <c r="CJ67" i="1"/>
  <c r="CI67" i="1"/>
  <c r="CH67" i="1"/>
  <c r="CG67" i="1"/>
  <c r="BX67" i="1"/>
  <c r="I67" i="1"/>
  <c r="H67" i="1"/>
  <c r="G67" i="1"/>
  <c r="F67" i="1"/>
  <c r="E67" i="1"/>
  <c r="D67" i="1"/>
  <c r="CI66" i="1"/>
  <c r="CH66" i="1"/>
  <c r="CG66" i="1"/>
  <c r="CJ66" i="1"/>
  <c r="CK66" i="1" s="1"/>
  <c r="I66" i="1"/>
  <c r="H66" i="1"/>
  <c r="G66" i="1"/>
  <c r="D66" i="1" s="1"/>
  <c r="F66" i="1"/>
  <c r="E66" i="1"/>
  <c r="CI65" i="1"/>
  <c r="CH65" i="1"/>
  <c r="CG65" i="1"/>
  <c r="BX65" i="1"/>
  <c r="I65" i="1"/>
  <c r="H65" i="1"/>
  <c r="G65" i="1"/>
  <c r="F65" i="1"/>
  <c r="E65" i="1"/>
  <c r="D65" i="1"/>
  <c r="CI64" i="1"/>
  <c r="CH64" i="1"/>
  <c r="CG64" i="1"/>
  <c r="BX64" i="1"/>
  <c r="I64" i="1"/>
  <c r="H64" i="1"/>
  <c r="G64" i="1"/>
  <c r="G68" i="1" s="1"/>
  <c r="F64" i="1"/>
  <c r="F68" i="1" s="1"/>
  <c r="E64" i="1"/>
  <c r="CI63" i="1"/>
  <c r="CH63" i="1"/>
  <c r="CG63" i="1"/>
  <c r="CG68" i="1" s="1"/>
  <c r="BX63" i="1"/>
  <c r="I63" i="1"/>
  <c r="I68" i="1" s="1"/>
  <c r="H63" i="1"/>
  <c r="H68" i="1" s="1"/>
  <c r="G63" i="1"/>
  <c r="F63" i="1"/>
  <c r="E63" i="1"/>
  <c r="E68" i="1" s="1"/>
  <c r="D63" i="1"/>
  <c r="CR62" i="1"/>
  <c r="CQ62" i="1"/>
  <c r="CP62" i="1"/>
  <c r="CO62" i="1"/>
  <c r="CN62" i="1"/>
  <c r="CM62" i="1"/>
  <c r="CA62" i="1"/>
  <c r="BZ62" i="1"/>
  <c r="BY62" i="1"/>
  <c r="BX62" i="1"/>
  <c r="F62" i="1"/>
  <c r="CI61" i="1"/>
  <c r="CI62" i="1" s="1"/>
  <c r="CH61" i="1"/>
  <c r="CH62" i="1" s="1"/>
  <c r="CG61" i="1"/>
  <c r="CG62" i="1" s="1"/>
  <c r="BX61" i="1"/>
  <c r="I61" i="1"/>
  <c r="I62" i="1" s="1"/>
  <c r="H61" i="1"/>
  <c r="H62" i="1" s="1"/>
  <c r="G61" i="1"/>
  <c r="G62" i="1" s="1"/>
  <c r="F61" i="1"/>
  <c r="E61" i="1"/>
  <c r="E62" i="1" s="1"/>
  <c r="CR59" i="1"/>
  <c r="CQ59" i="1"/>
  <c r="CP59" i="1"/>
  <c r="CO59" i="1"/>
  <c r="CN59" i="1"/>
  <c r="CM59" i="1"/>
  <c r="CA59" i="1"/>
  <c r="BZ59" i="1"/>
  <c r="CJ58" i="1"/>
  <c r="CI58" i="1"/>
  <c r="CH58" i="1"/>
  <c r="CG58" i="1"/>
  <c r="BX58" i="1"/>
  <c r="CD58" i="1"/>
  <c r="CJ57" i="1"/>
  <c r="CI57" i="1"/>
  <c r="CH57" i="1"/>
  <c r="CG57" i="1"/>
  <c r="BX57" i="1"/>
  <c r="CI56" i="1"/>
  <c r="CH56" i="1"/>
  <c r="CG56" i="1"/>
  <c r="BX56" i="1"/>
  <c r="I56" i="1"/>
  <c r="H56" i="1"/>
  <c r="G56" i="1"/>
  <c r="F56" i="1"/>
  <c r="E56" i="1"/>
  <c r="D56" i="1"/>
  <c r="CI55" i="1"/>
  <c r="CH55" i="1"/>
  <c r="CG55" i="1"/>
  <c r="BX55" i="1"/>
  <c r="I55" i="1"/>
  <c r="H55" i="1"/>
  <c r="G55" i="1"/>
  <c r="F55" i="1"/>
  <c r="E55" i="1"/>
  <c r="CI54" i="1"/>
  <c r="CH54" i="1"/>
  <c r="CG54" i="1"/>
  <c r="BX54" i="1"/>
  <c r="I54" i="1"/>
  <c r="H54" i="1"/>
  <c r="G54" i="1"/>
  <c r="F54" i="1"/>
  <c r="E54" i="1"/>
  <c r="CI53" i="1"/>
  <c r="CH53" i="1"/>
  <c r="CG53" i="1"/>
  <c r="I53" i="1"/>
  <c r="H53" i="1"/>
  <c r="G53" i="1"/>
  <c r="F53" i="1"/>
  <c r="E53" i="1"/>
  <c r="D53" i="1" s="1"/>
  <c r="CJ52" i="1"/>
  <c r="CI52" i="1"/>
  <c r="CH52" i="1"/>
  <c r="CG52" i="1"/>
  <c r="I52" i="1"/>
  <c r="H52" i="1"/>
  <c r="G52" i="1"/>
  <c r="F52" i="1"/>
  <c r="D52" i="1" s="1"/>
  <c r="E52" i="1"/>
  <c r="CI51" i="1"/>
  <c r="CH51" i="1"/>
  <c r="CG51" i="1"/>
  <c r="I51" i="1"/>
  <c r="H51" i="1"/>
  <c r="G51" i="1"/>
  <c r="F51" i="1"/>
  <c r="E51" i="1"/>
  <c r="D51" i="1" s="1"/>
  <c r="CI50" i="1"/>
  <c r="CH50" i="1"/>
  <c r="CG50" i="1"/>
  <c r="CJ50" i="1"/>
  <c r="I50" i="1"/>
  <c r="H50" i="1"/>
  <c r="G50" i="1"/>
  <c r="F50" i="1"/>
  <c r="E50" i="1"/>
  <c r="D50" i="1"/>
  <c r="CI49" i="1"/>
  <c r="CH49" i="1"/>
  <c r="CG49" i="1"/>
  <c r="I49" i="1"/>
  <c r="H49" i="1"/>
  <c r="G49" i="1"/>
  <c r="F49" i="1"/>
  <c r="E49" i="1"/>
  <c r="CJ48" i="1"/>
  <c r="CI48" i="1"/>
  <c r="CH48" i="1"/>
  <c r="CG48" i="1"/>
  <c r="CD48" i="1"/>
  <c r="I48" i="1"/>
  <c r="H48" i="1"/>
  <c r="G48" i="1"/>
  <c r="F48" i="1"/>
  <c r="E48" i="1"/>
  <c r="D48" i="1"/>
  <c r="CI47" i="1"/>
  <c r="CH47" i="1"/>
  <c r="CG47" i="1"/>
  <c r="I47" i="1"/>
  <c r="H47" i="1"/>
  <c r="G47" i="1"/>
  <c r="F47" i="1"/>
  <c r="E47" i="1"/>
  <c r="D47" i="1"/>
  <c r="CJ46" i="1"/>
  <c r="CI46" i="1"/>
  <c r="CH46" i="1"/>
  <c r="CG46" i="1"/>
  <c r="I46" i="1"/>
  <c r="H46" i="1"/>
  <c r="G46" i="1"/>
  <c r="F46" i="1"/>
  <c r="D46" i="1" s="1"/>
  <c r="E46" i="1"/>
  <c r="CJ45" i="1"/>
  <c r="CI45" i="1"/>
  <c r="CH45" i="1"/>
  <c r="CG45" i="1"/>
  <c r="I45" i="1"/>
  <c r="H45" i="1"/>
  <c r="G45" i="1"/>
  <c r="F45" i="1"/>
  <c r="E45" i="1"/>
  <c r="D45" i="1" s="1"/>
  <c r="CJ44" i="1"/>
  <c r="CI44" i="1"/>
  <c r="CH44" i="1"/>
  <c r="CG44" i="1"/>
  <c r="I44" i="1"/>
  <c r="H44" i="1"/>
  <c r="G44" i="1"/>
  <c r="F44" i="1"/>
  <c r="E44" i="1"/>
  <c r="D44" i="1" s="1"/>
  <c r="CI43" i="1"/>
  <c r="CH43" i="1"/>
  <c r="CG43" i="1"/>
  <c r="I43" i="1"/>
  <c r="H43" i="1"/>
  <c r="G43" i="1"/>
  <c r="F43" i="1"/>
  <c r="E43" i="1"/>
  <c r="D43" i="1" s="1"/>
  <c r="CI42" i="1"/>
  <c r="CH42" i="1"/>
  <c r="CG42" i="1"/>
  <c r="I42" i="1"/>
  <c r="H42" i="1"/>
  <c r="G42" i="1"/>
  <c r="F42" i="1"/>
  <c r="E42" i="1"/>
  <c r="D42" i="1" s="1"/>
  <c r="CJ41" i="1"/>
  <c r="CI41" i="1"/>
  <c r="CH41" i="1"/>
  <c r="CG41" i="1"/>
  <c r="I41" i="1"/>
  <c r="H41" i="1"/>
  <c r="G41" i="1"/>
  <c r="D41" i="1" s="1"/>
  <c r="F41" i="1"/>
  <c r="E41" i="1"/>
  <c r="CI40" i="1"/>
  <c r="CH40" i="1"/>
  <c r="CG40" i="1"/>
  <c r="I40" i="1"/>
  <c r="H40" i="1"/>
  <c r="G40" i="1"/>
  <c r="F40" i="1"/>
  <c r="E40" i="1"/>
  <c r="D40" i="1" s="1"/>
  <c r="CI39" i="1"/>
  <c r="CH39" i="1"/>
  <c r="CG39" i="1"/>
  <c r="CJ39" i="1"/>
  <c r="I39" i="1"/>
  <c r="H39" i="1"/>
  <c r="G39" i="1"/>
  <c r="D39" i="1" s="1"/>
  <c r="F39" i="1"/>
  <c r="E39" i="1"/>
  <c r="CI38" i="1"/>
  <c r="CH38" i="1"/>
  <c r="CG38" i="1"/>
  <c r="I38" i="1"/>
  <c r="H38" i="1"/>
  <c r="G38" i="1"/>
  <c r="F38" i="1"/>
  <c r="E38" i="1"/>
  <c r="CI37" i="1"/>
  <c r="CH37" i="1"/>
  <c r="CG37" i="1"/>
  <c r="CJ37" i="1"/>
  <c r="I37" i="1"/>
  <c r="H37" i="1"/>
  <c r="G37" i="1"/>
  <c r="D37" i="1" s="1"/>
  <c r="F37" i="1"/>
  <c r="E37" i="1"/>
  <c r="CI36" i="1"/>
  <c r="CH36" i="1"/>
  <c r="CG36" i="1"/>
  <c r="I36" i="1"/>
  <c r="H36" i="1"/>
  <c r="G36" i="1"/>
  <c r="F36" i="1"/>
  <c r="E36" i="1"/>
  <c r="CJ35" i="1"/>
  <c r="CI35" i="1"/>
  <c r="CH35" i="1"/>
  <c r="CG35" i="1"/>
  <c r="I35" i="1"/>
  <c r="H35" i="1"/>
  <c r="G35" i="1"/>
  <c r="F35" i="1"/>
  <c r="E35" i="1"/>
  <c r="D35" i="1"/>
  <c r="CI34" i="1"/>
  <c r="CH34" i="1"/>
  <c r="CG34" i="1"/>
  <c r="CG59" i="1" s="1"/>
  <c r="I34" i="1"/>
  <c r="I59" i="1" s="1"/>
  <c r="H34" i="1"/>
  <c r="G34" i="1"/>
  <c r="F34" i="1"/>
  <c r="F59" i="1" s="1"/>
  <c r="E34" i="1"/>
  <c r="CR33" i="1"/>
  <c r="CQ33" i="1"/>
  <c r="CP33" i="1"/>
  <c r="CO33" i="1"/>
  <c r="CN33" i="1"/>
  <c r="CM33" i="1"/>
  <c r="CA33" i="1"/>
  <c r="BZ33" i="1"/>
  <c r="CI32" i="1"/>
  <c r="CH32" i="1"/>
  <c r="CG32" i="1"/>
  <c r="I32" i="1"/>
  <c r="H32" i="1"/>
  <c r="G32" i="1"/>
  <c r="F32" i="1"/>
  <c r="D32" i="1" s="1"/>
  <c r="E32" i="1"/>
  <c r="CI31" i="1"/>
  <c r="CH31" i="1"/>
  <c r="CG31" i="1"/>
  <c r="CG33" i="1" s="1"/>
  <c r="CJ31" i="1"/>
  <c r="CK31" i="1" s="1"/>
  <c r="I31" i="1"/>
  <c r="H31" i="1"/>
  <c r="G31" i="1"/>
  <c r="F31" i="1"/>
  <c r="F33" i="1" s="1"/>
  <c r="E31" i="1"/>
  <c r="D31" i="1" s="1"/>
  <c r="CI30" i="1"/>
  <c r="CI33" i="1" s="1"/>
  <c r="CH30" i="1"/>
  <c r="CH33" i="1" s="1"/>
  <c r="CG30" i="1"/>
  <c r="CJ30" i="1"/>
  <c r="I30" i="1"/>
  <c r="I33" i="1" s="1"/>
  <c r="H30" i="1"/>
  <c r="H33" i="1" s="1"/>
  <c r="G30" i="1"/>
  <c r="G33" i="1" s="1"/>
  <c r="F30" i="1"/>
  <c r="E30" i="1"/>
  <c r="CR29" i="1"/>
  <c r="CQ29" i="1"/>
  <c r="CP29" i="1"/>
  <c r="CO29" i="1"/>
  <c r="CN29" i="1"/>
  <c r="CM29" i="1"/>
  <c r="CA29" i="1"/>
  <c r="BZ29" i="1"/>
  <c r="CI28" i="1"/>
  <c r="CH28" i="1"/>
  <c r="CG28" i="1"/>
  <c r="I28" i="1"/>
  <c r="H28" i="1"/>
  <c r="G28" i="1"/>
  <c r="F28" i="1"/>
  <c r="E28" i="1"/>
  <c r="D28" i="1" s="1"/>
  <c r="CI27" i="1"/>
  <c r="CH27" i="1"/>
  <c r="CG27" i="1"/>
  <c r="CJ27" i="1"/>
  <c r="I27" i="1"/>
  <c r="H27" i="1"/>
  <c r="G27" i="1"/>
  <c r="D27" i="1" s="1"/>
  <c r="F27" i="1"/>
  <c r="E27" i="1"/>
  <c r="CI26" i="1"/>
  <c r="CH26" i="1"/>
  <c r="CG26" i="1"/>
  <c r="I26" i="1"/>
  <c r="H26" i="1"/>
  <c r="G26" i="1"/>
  <c r="F26" i="1"/>
  <c r="E26" i="1"/>
  <c r="CJ25" i="1"/>
  <c r="CI25" i="1"/>
  <c r="CH25" i="1"/>
  <c r="CG25" i="1"/>
  <c r="BX25" i="1"/>
  <c r="I25" i="1"/>
  <c r="H25" i="1"/>
  <c r="G25" i="1"/>
  <c r="D25" i="1" s="1"/>
  <c r="F25" i="1"/>
  <c r="E25" i="1"/>
  <c r="CI24" i="1"/>
  <c r="CH24" i="1"/>
  <c r="CG24" i="1"/>
  <c r="CJ24" i="1"/>
  <c r="I24" i="1"/>
  <c r="H24" i="1"/>
  <c r="H29" i="1" s="1"/>
  <c r="G24" i="1"/>
  <c r="F24" i="1"/>
  <c r="E24" i="1"/>
  <c r="CI23" i="1"/>
  <c r="CI29" i="1" s="1"/>
  <c r="CH23" i="1"/>
  <c r="CH29" i="1" s="1"/>
  <c r="CG23" i="1"/>
  <c r="BX23" i="1"/>
  <c r="I23" i="1"/>
  <c r="I29" i="1" s="1"/>
  <c r="H23" i="1"/>
  <c r="G23" i="1"/>
  <c r="G29" i="1" s="1"/>
  <c r="F23" i="1"/>
  <c r="F29" i="1" s="1"/>
  <c r="E23" i="1"/>
  <c r="CR22" i="1"/>
  <c r="CR60" i="1" s="1"/>
  <c r="CR110" i="1" s="1"/>
  <c r="CR112" i="1" s="1"/>
  <c r="CQ22" i="1"/>
  <c r="CQ60" i="1" s="1"/>
  <c r="CQ110" i="1" s="1"/>
  <c r="CQ112" i="1" s="1"/>
  <c r="CP22" i="1"/>
  <c r="CO22" i="1"/>
  <c r="CO60" i="1" s="1"/>
  <c r="CO110" i="1" s="1"/>
  <c r="CO112" i="1" s="1"/>
  <c r="CN22" i="1"/>
  <c r="CN60" i="1" s="1"/>
  <c r="CN110" i="1" s="1"/>
  <c r="CN112" i="1" s="1"/>
  <c r="CM22" i="1"/>
  <c r="CM60" i="1" s="1"/>
  <c r="CM110" i="1" s="1"/>
  <c r="CM112" i="1" s="1"/>
  <c r="CA22" i="1"/>
  <c r="CA60" i="1" s="1"/>
  <c r="CA110" i="1" s="1"/>
  <c r="CA112" i="1" s="1"/>
  <c r="BZ22" i="1"/>
  <c r="BZ60" i="1" s="1"/>
  <c r="BZ110" i="1" s="1"/>
  <c r="BZ112" i="1" s="1"/>
  <c r="BY22" i="1"/>
  <c r="CJ21" i="1"/>
  <c r="CI21" i="1"/>
  <c r="CH21" i="1"/>
  <c r="CG21" i="1"/>
  <c r="BX21" i="1"/>
  <c r="I21" i="1"/>
  <c r="H21" i="1"/>
  <c r="G21" i="1"/>
  <c r="F21" i="1"/>
  <c r="D21" i="1" s="1"/>
  <c r="E21" i="1"/>
  <c r="CJ20" i="1"/>
  <c r="CK20" i="1" s="1"/>
  <c r="CI20" i="1"/>
  <c r="CH20" i="1"/>
  <c r="CG20" i="1"/>
  <c r="BX20" i="1"/>
  <c r="I20" i="1"/>
  <c r="H20" i="1"/>
  <c r="G20" i="1"/>
  <c r="G22" i="1" s="1"/>
  <c r="F20" i="1"/>
  <c r="D20" i="1" s="1"/>
  <c r="E20" i="1"/>
  <c r="CI19" i="1"/>
  <c r="CH19" i="1"/>
  <c r="CG19" i="1"/>
  <c r="BX19" i="1"/>
  <c r="I19" i="1"/>
  <c r="H19" i="1"/>
  <c r="G19" i="1"/>
  <c r="F19" i="1"/>
  <c r="E19" i="1"/>
  <c r="D19" i="1" s="1"/>
  <c r="CI18" i="1"/>
  <c r="CH18" i="1"/>
  <c r="CG18" i="1"/>
  <c r="BX18" i="1"/>
  <c r="I18" i="1"/>
  <c r="I22" i="1" s="1"/>
  <c r="I60" i="1" s="1"/>
  <c r="I110" i="1" s="1"/>
  <c r="I112" i="1" s="1"/>
  <c r="H18" i="1"/>
  <c r="G18" i="1"/>
  <c r="F18" i="1"/>
  <c r="E18" i="1"/>
  <c r="D18" i="1" s="1"/>
  <c r="CI17" i="1"/>
  <c r="CH17" i="1"/>
  <c r="CG17" i="1"/>
  <c r="CG22" i="1" s="1"/>
  <c r="BX17" i="1"/>
  <c r="CJ17" i="1"/>
  <c r="I17" i="1"/>
  <c r="H17" i="1"/>
  <c r="H22" i="1" s="1"/>
  <c r="G17" i="1"/>
  <c r="F17" i="1"/>
  <c r="F22" i="1" s="1"/>
  <c r="F60" i="1" s="1"/>
  <c r="E17" i="1"/>
  <c r="E22" i="1" s="1"/>
  <c r="D17" i="1"/>
  <c r="CF15" i="1"/>
  <c r="CG15" i="1" s="1"/>
  <c r="CH15" i="1" s="1"/>
  <c r="CI15" i="1" s="1"/>
  <c r="CE15" i="1"/>
  <c r="M15" i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L15" i="1"/>
  <c r="CG60" i="1" l="1"/>
  <c r="CI59" i="1"/>
  <c r="CI68" i="1"/>
  <c r="CG29" i="1"/>
  <c r="CG109" i="1"/>
  <c r="CI22" i="1"/>
  <c r="CI60" i="1" s="1"/>
  <c r="CH59" i="1"/>
  <c r="CH68" i="1"/>
  <c r="CK17" i="1"/>
  <c r="CB15" i="1"/>
  <c r="BX15" i="1"/>
  <c r="E29" i="1"/>
  <c r="E60" i="1" s="1"/>
  <c r="E110" i="1" s="1"/>
  <c r="E112" i="1" s="1"/>
  <c r="D23" i="1"/>
  <c r="CJ23" i="1"/>
  <c r="CJ19" i="1"/>
  <c r="CK19" i="1" s="1"/>
  <c r="D24" i="1"/>
  <c r="BX22" i="1"/>
  <c r="CK33" i="1"/>
  <c r="BY35" i="1"/>
  <c r="BX35" i="1" s="1"/>
  <c r="D22" i="1"/>
  <c r="CH22" i="1"/>
  <c r="CH60" i="1" s="1"/>
  <c r="CH110" i="1" s="1"/>
  <c r="CH112" i="1" s="1"/>
  <c r="CJ18" i="1"/>
  <c r="CK18" i="1" s="1"/>
  <c r="CP60" i="1"/>
  <c r="CP110" i="1" s="1"/>
  <c r="CP112" i="1" s="1"/>
  <c r="D26" i="1"/>
  <c r="G59" i="1"/>
  <c r="G60" i="1" s="1"/>
  <c r="G110" i="1" s="1"/>
  <c r="G112" i="1" s="1"/>
  <c r="CJ34" i="1"/>
  <c r="D38" i="1"/>
  <c r="E33" i="1"/>
  <c r="CJ36" i="1"/>
  <c r="CJ26" i="1"/>
  <c r="E59" i="1"/>
  <c r="D34" i="1"/>
  <c r="CJ38" i="1"/>
  <c r="BY42" i="1"/>
  <c r="BX42" i="1" s="1"/>
  <c r="CJ28" i="1"/>
  <c r="D30" i="1"/>
  <c r="D33" i="1" s="1"/>
  <c r="CJ32" i="1"/>
  <c r="CJ33" i="1" s="1"/>
  <c r="D36" i="1"/>
  <c r="CJ40" i="1"/>
  <c r="BY46" i="1"/>
  <c r="BX46" i="1" s="1"/>
  <c r="BY48" i="1"/>
  <c r="BX48" i="1" s="1"/>
  <c r="H59" i="1"/>
  <c r="H60" i="1" s="1"/>
  <c r="H110" i="1" s="1"/>
  <c r="H112" i="1" s="1"/>
  <c r="CJ42" i="1"/>
  <c r="CJ43" i="1"/>
  <c r="D49" i="1"/>
  <c r="BY52" i="1"/>
  <c r="BX52" i="1" s="1"/>
  <c r="CJ53" i="1"/>
  <c r="CJ54" i="1"/>
  <c r="CK54" i="1" s="1"/>
  <c r="D55" i="1"/>
  <c r="CJ49" i="1"/>
  <c r="D54" i="1"/>
  <c r="CJ55" i="1"/>
  <c r="CJ56" i="1"/>
  <c r="CJ47" i="1"/>
  <c r="CK47" i="1" s="1"/>
  <c r="CJ51" i="1"/>
  <c r="D61" i="1"/>
  <c r="D62" i="1" s="1"/>
  <c r="D64" i="1"/>
  <c r="D69" i="1"/>
  <c r="CJ69" i="1"/>
  <c r="BY70" i="1"/>
  <c r="BX70" i="1" s="1"/>
  <c r="BY72" i="1"/>
  <c r="BX72" i="1" s="1"/>
  <c r="BY73" i="1"/>
  <c r="BX73" i="1" s="1"/>
  <c r="CJ63" i="1"/>
  <c r="D68" i="1"/>
  <c r="CJ64" i="1"/>
  <c r="CJ65" i="1"/>
  <c r="BY69" i="1"/>
  <c r="BY71" i="1"/>
  <c r="BX71" i="1" s="1"/>
  <c r="CJ61" i="1"/>
  <c r="CJ62" i="1" s="1"/>
  <c r="CK109" i="1"/>
  <c r="F109" i="1"/>
  <c r="F110" i="1" s="1"/>
  <c r="F112" i="1" s="1"/>
  <c r="CJ72" i="1"/>
  <c r="BY74" i="1"/>
  <c r="BX74" i="1" s="1"/>
  <c r="BY76" i="1"/>
  <c r="BX76" i="1" s="1"/>
  <c r="D82" i="1"/>
  <c r="D84" i="1"/>
  <c r="BY91" i="1"/>
  <c r="BX91" i="1" s="1"/>
  <c r="BY81" i="1"/>
  <c r="BX81" i="1" s="1"/>
  <c r="BY83" i="1"/>
  <c r="BX83" i="1" s="1"/>
  <c r="CI109" i="1"/>
  <c r="CJ73" i="1"/>
  <c r="CJ75" i="1"/>
  <c r="CJ77" i="1"/>
  <c r="CJ79" i="1"/>
  <c r="BY85" i="1"/>
  <c r="BX85" i="1" s="1"/>
  <c r="BY87" i="1"/>
  <c r="BX87" i="1" s="1"/>
  <c r="BY98" i="1"/>
  <c r="BX98" i="1" s="1"/>
  <c r="BY102" i="1"/>
  <c r="BX102" i="1" s="1"/>
  <c r="CJ82" i="1"/>
  <c r="CJ84" i="1"/>
  <c r="CJ86" i="1"/>
  <c r="BY90" i="1"/>
  <c r="BX90" i="1" s="1"/>
  <c r="BY94" i="1"/>
  <c r="BX94" i="1" s="1"/>
  <c r="CJ94" i="1"/>
  <c r="CJ95" i="1"/>
  <c r="D95" i="1"/>
  <c r="CJ99" i="1"/>
  <c r="CJ100" i="1"/>
  <c r="CJ102" i="1"/>
  <c r="CJ101" i="1"/>
  <c r="D102" i="1"/>
  <c r="D99" i="1"/>
  <c r="D109" i="1" s="1"/>
  <c r="CJ103" i="1"/>
  <c r="D107" i="1"/>
  <c r="CJ105" i="1"/>
  <c r="D103" i="1"/>
  <c r="CJ107" i="1"/>
  <c r="CI110" i="1" l="1"/>
  <c r="CI112" i="1" s="1"/>
  <c r="CG110" i="1"/>
  <c r="CG112" i="1" s="1"/>
  <c r="BY101" i="1"/>
  <c r="BX101" i="1" s="1"/>
  <c r="BY107" i="1"/>
  <c r="BX107" i="1" s="1"/>
  <c r="BY106" i="1"/>
  <c r="BX106" i="1" s="1"/>
  <c r="BY97" i="1"/>
  <c r="BX97" i="1" s="1"/>
  <c r="BY93" i="1"/>
  <c r="BX93" i="1" s="1"/>
  <c r="BY104" i="1"/>
  <c r="BX104" i="1" s="1"/>
  <c r="CD82" i="1"/>
  <c r="BY103" i="1"/>
  <c r="BX103" i="1" s="1"/>
  <c r="BY100" i="1"/>
  <c r="BX100" i="1" s="1"/>
  <c r="BY96" i="1"/>
  <c r="BX96" i="1" s="1"/>
  <c r="BY79" i="1"/>
  <c r="BX79" i="1" s="1"/>
  <c r="BY77" i="1"/>
  <c r="BX77" i="1" s="1"/>
  <c r="BY75" i="1"/>
  <c r="BX75" i="1" s="1"/>
  <c r="CD80" i="1"/>
  <c r="BX69" i="1"/>
  <c r="CJ68" i="1"/>
  <c r="CK63" i="1"/>
  <c r="BY43" i="1"/>
  <c r="BX43" i="1" s="1"/>
  <c r="BY27" i="1"/>
  <c r="BX27" i="1" s="1"/>
  <c r="CJ59" i="1"/>
  <c r="BY24" i="1"/>
  <c r="D29" i="1"/>
  <c r="CD18" i="1"/>
  <c r="BY88" i="1"/>
  <c r="BX88" i="1" s="1"/>
  <c r="BY89" i="1"/>
  <c r="BX89" i="1" s="1"/>
  <c r="CD85" i="1"/>
  <c r="CD86" i="1"/>
  <c r="CD73" i="1"/>
  <c r="CD63" i="1"/>
  <c r="BY53" i="1"/>
  <c r="BX53" i="1" s="1"/>
  <c r="CD52" i="1"/>
  <c r="BY49" i="1"/>
  <c r="BX49" i="1" s="1"/>
  <c r="BY45" i="1"/>
  <c r="BX45" i="1" s="1"/>
  <c r="CD50" i="1"/>
  <c r="BY41" i="1"/>
  <c r="BX41" i="1" s="1"/>
  <c r="BY38" i="1"/>
  <c r="BX38" i="1" s="1"/>
  <c r="BY37" i="1"/>
  <c r="BX37" i="1" s="1"/>
  <c r="BY105" i="1"/>
  <c r="BX105" i="1" s="1"/>
  <c r="BY86" i="1"/>
  <c r="BX86" i="1" s="1"/>
  <c r="CD77" i="1"/>
  <c r="CD71" i="1"/>
  <c r="CD76" i="1"/>
  <c r="CD75" i="1"/>
  <c r="CD70" i="1"/>
  <c r="CJ109" i="1"/>
  <c r="CK59" i="1"/>
  <c r="BY47" i="1"/>
  <c r="BX47" i="1" s="1"/>
  <c r="BY44" i="1"/>
  <c r="BX44" i="1" s="1"/>
  <c r="BY31" i="1"/>
  <c r="BX31" i="1" s="1"/>
  <c r="BY39" i="1"/>
  <c r="BX39" i="1" s="1"/>
  <c r="CJ22" i="1"/>
  <c r="BY108" i="1"/>
  <c r="BX108" i="1" s="1"/>
  <c r="BY95" i="1"/>
  <c r="BX95" i="1" s="1"/>
  <c r="BY84" i="1"/>
  <c r="BX84" i="1" s="1"/>
  <c r="BY82" i="1"/>
  <c r="BX82" i="1" s="1"/>
  <c r="BY99" i="1"/>
  <c r="BX99" i="1" s="1"/>
  <c r="BY92" i="1"/>
  <c r="BX92" i="1" s="1"/>
  <c r="CD84" i="1"/>
  <c r="CD79" i="1"/>
  <c r="BY66" i="1"/>
  <c r="CD74" i="1"/>
  <c r="CD78" i="1"/>
  <c r="BY51" i="1"/>
  <c r="BX51" i="1" s="1"/>
  <c r="BY50" i="1"/>
  <c r="BX50" i="1" s="1"/>
  <c r="BY40" i="1"/>
  <c r="BX40" i="1" s="1"/>
  <c r="BY28" i="1"/>
  <c r="BX28" i="1" s="1"/>
  <c r="D59" i="1"/>
  <c r="D60" i="1" s="1"/>
  <c r="D110" i="1" s="1"/>
  <c r="D112" i="1" s="1"/>
  <c r="BY32" i="1"/>
  <c r="BX32" i="1" s="1"/>
  <c r="BY30" i="1"/>
  <c r="BY26" i="1"/>
  <c r="BX26" i="1" s="1"/>
  <c r="BY36" i="1"/>
  <c r="BX36" i="1" s="1"/>
  <c r="BY34" i="1"/>
  <c r="CJ29" i="1"/>
  <c r="CK23" i="1"/>
  <c r="CK22" i="1"/>
  <c r="CD56" i="1" l="1"/>
  <c r="BY33" i="1"/>
  <c r="BX30" i="1"/>
  <c r="BX33" i="1" s="1"/>
  <c r="CD47" i="1"/>
  <c r="CD67" i="1"/>
  <c r="BY68" i="1"/>
  <c r="BX66" i="1"/>
  <c r="BX68" i="1" s="1"/>
  <c r="CD97" i="1"/>
  <c r="CD105" i="1"/>
  <c r="CJ60" i="1"/>
  <c r="CJ110" i="1" s="1"/>
  <c r="CJ112" i="1" s="1"/>
  <c r="CD65" i="1"/>
  <c r="CD30" i="1"/>
  <c r="CD43" i="1"/>
  <c r="BX109" i="1"/>
  <c r="CD28" i="1"/>
  <c r="CD102" i="1"/>
  <c r="CD38" i="1"/>
  <c r="CD54" i="1"/>
  <c r="CD49" i="1"/>
  <c r="CD21" i="1"/>
  <c r="CD32" i="1"/>
  <c r="CD66" i="1"/>
  <c r="CD83" i="1"/>
  <c r="CD101" i="1"/>
  <c r="CD51" i="1"/>
  <c r="CK68" i="1"/>
  <c r="BY109" i="1"/>
  <c r="CD81" i="1"/>
  <c r="CD19" i="1"/>
  <c r="CD27" i="1"/>
  <c r="CD100" i="1"/>
  <c r="CK29" i="1"/>
  <c r="CK60" i="1" s="1"/>
  <c r="BY59" i="1"/>
  <c r="BX34" i="1"/>
  <c r="BX59" i="1" s="1"/>
  <c r="CD103" i="1"/>
  <c r="CD42" i="1"/>
  <c r="CD69" i="1"/>
  <c r="CD17" i="1"/>
  <c r="BX24" i="1"/>
  <c r="BX29" i="1" s="1"/>
  <c r="BY29" i="1"/>
  <c r="CD45" i="1"/>
  <c r="CD53" i="1"/>
  <c r="CD37" i="1"/>
  <c r="CD55" i="1"/>
  <c r="CD39" i="1"/>
  <c r="CD94" i="1"/>
  <c r="CD98" i="1"/>
  <c r="CD106" i="1"/>
  <c r="CD108" i="1"/>
  <c r="CD99" i="1"/>
  <c r="CD36" i="1"/>
  <c r="CD29" i="1"/>
  <c r="CD23" i="1"/>
  <c r="CD31" i="1"/>
  <c r="CD57" i="1"/>
  <c r="CD40" i="1"/>
  <c r="CK110" i="1" l="1"/>
  <c r="CK112" i="1" s="1"/>
  <c r="BX60" i="1"/>
  <c r="BX110" i="1" s="1"/>
  <c r="BX112" i="1" s="1"/>
  <c r="CD41" i="1"/>
  <c r="CD34" i="1"/>
  <c r="W113" i="1"/>
  <c r="CD20" i="1"/>
  <c r="X113" i="1"/>
  <c r="CD35" i="1"/>
  <c r="BY60" i="1"/>
  <c r="BY110" i="1" s="1"/>
  <c r="BY112" i="1" s="1"/>
  <c r="CD95" i="1"/>
  <c r="CD104" i="1"/>
  <c r="CD25" i="1"/>
  <c r="V113" i="1"/>
  <c r="CD107" i="1"/>
  <c r="CD46" i="1"/>
  <c r="CD26" i="1"/>
  <c r="CD61" i="1"/>
  <c r="CD62" i="1"/>
  <c r="CD72" i="1"/>
  <c r="CD33" i="1"/>
  <c r="CD24" i="1"/>
  <c r="Y113" i="1"/>
  <c r="CD96" i="1"/>
  <c r="CD44" i="1"/>
  <c r="CD64" i="1"/>
  <c r="CD68" i="1"/>
  <c r="CD109" i="1" l="1"/>
  <c r="U113" i="1"/>
  <c r="CD22" i="1"/>
  <c r="CD59" i="1"/>
  <c r="CD60" i="1" l="1"/>
  <c r="CD110" i="1" s="1"/>
  <c r="CD112" i="1" s="1"/>
  <c r="CC113" i="1" l="1"/>
  <c r="CC105" i="1" l="1"/>
  <c r="CF105" i="1" s="1"/>
  <c r="CE105" i="1" s="1"/>
  <c r="CC104" i="1"/>
  <c r="CF104" i="1" s="1"/>
  <c r="CE104" i="1" s="1"/>
  <c r="CC108" i="1"/>
  <c r="CF108" i="1" s="1"/>
  <c r="CE108" i="1" s="1"/>
  <c r="CC107" i="1"/>
  <c r="CF107" i="1" s="1"/>
  <c r="CE107" i="1" s="1"/>
  <c r="CC103" i="1"/>
  <c r="CF103" i="1" s="1"/>
  <c r="CE103" i="1" s="1"/>
  <c r="CC102" i="1"/>
  <c r="CF102" i="1" s="1"/>
  <c r="CE102" i="1" s="1"/>
  <c r="CC101" i="1"/>
  <c r="CF101" i="1" s="1"/>
  <c r="CE101" i="1" s="1"/>
  <c r="CC106" i="1"/>
  <c r="CF106" i="1" s="1"/>
  <c r="CE106" i="1" s="1"/>
  <c r="CC99" i="1"/>
  <c r="CF99" i="1" s="1"/>
  <c r="CE99" i="1" s="1"/>
  <c r="CC98" i="1"/>
  <c r="CF98" i="1" s="1"/>
  <c r="CE98" i="1" s="1"/>
  <c r="CC96" i="1"/>
  <c r="CF96" i="1" s="1"/>
  <c r="CE96" i="1" s="1"/>
  <c r="CC97" i="1"/>
  <c r="CF97" i="1" s="1"/>
  <c r="CE97" i="1" s="1"/>
  <c r="CC95" i="1"/>
  <c r="CF95" i="1" s="1"/>
  <c r="CE95" i="1" s="1"/>
  <c r="CC94" i="1"/>
  <c r="CF94" i="1" s="1"/>
  <c r="CE94" i="1" s="1"/>
  <c r="CC100" i="1"/>
  <c r="CF100" i="1" s="1"/>
  <c r="CE100" i="1" s="1"/>
  <c r="CC85" i="1"/>
  <c r="CF85" i="1" s="1"/>
  <c r="CE85" i="1" s="1"/>
  <c r="CC83" i="1"/>
  <c r="CF83" i="1" s="1"/>
  <c r="CE83" i="1" s="1"/>
  <c r="CC81" i="1"/>
  <c r="CF81" i="1" s="1"/>
  <c r="CE81" i="1" s="1"/>
  <c r="CC86" i="1"/>
  <c r="CF86" i="1" s="1"/>
  <c r="CE86" i="1" s="1"/>
  <c r="CC84" i="1"/>
  <c r="CF84" i="1" s="1"/>
  <c r="CE84" i="1" s="1"/>
  <c r="CC80" i="1"/>
  <c r="CF80" i="1" s="1"/>
  <c r="CE80" i="1" s="1"/>
  <c r="CC78" i="1"/>
  <c r="CF78" i="1" s="1"/>
  <c r="CE78" i="1" s="1"/>
  <c r="CC76" i="1"/>
  <c r="CF76" i="1" s="1"/>
  <c r="CE76" i="1" s="1"/>
  <c r="CC74" i="1"/>
  <c r="CF74" i="1" s="1"/>
  <c r="CE74" i="1" s="1"/>
  <c r="CC71" i="1"/>
  <c r="CF71" i="1" s="1"/>
  <c r="CE71" i="1" s="1"/>
  <c r="CC70" i="1"/>
  <c r="CF70" i="1" s="1"/>
  <c r="CE70" i="1" s="1"/>
  <c r="CC82" i="1"/>
  <c r="CF82" i="1" s="1"/>
  <c r="CE82" i="1" s="1"/>
  <c r="CC79" i="1"/>
  <c r="CF79" i="1" s="1"/>
  <c r="CE79" i="1" s="1"/>
  <c r="CC77" i="1"/>
  <c r="CF77" i="1" s="1"/>
  <c r="CE77" i="1" s="1"/>
  <c r="CC75" i="1"/>
  <c r="CF75" i="1" s="1"/>
  <c r="CE75" i="1" s="1"/>
  <c r="CC73" i="1"/>
  <c r="CF73" i="1" s="1"/>
  <c r="CE73" i="1" s="1"/>
  <c r="CC72" i="1"/>
  <c r="CF72" i="1" s="1"/>
  <c r="CE72" i="1" s="1"/>
  <c r="CC69" i="1"/>
  <c r="CC66" i="1"/>
  <c r="CF66" i="1" s="1"/>
  <c r="CE66" i="1" s="1"/>
  <c r="CC64" i="1"/>
  <c r="CF64" i="1" s="1"/>
  <c r="CE64" i="1" s="1"/>
  <c r="CC63" i="1"/>
  <c r="CC67" i="1"/>
  <c r="CF67" i="1" s="1"/>
  <c r="CE67" i="1" s="1"/>
  <c r="CC61" i="1"/>
  <c r="CC56" i="1"/>
  <c r="CF56" i="1" s="1"/>
  <c r="CE56" i="1" s="1"/>
  <c r="CC65" i="1"/>
  <c r="CF65" i="1" s="1"/>
  <c r="CE65" i="1" s="1"/>
  <c r="CC57" i="1"/>
  <c r="CF57" i="1" s="1"/>
  <c r="CE57" i="1" s="1"/>
  <c r="CC55" i="1"/>
  <c r="CF55" i="1" s="1"/>
  <c r="CE55" i="1" s="1"/>
  <c r="CC52" i="1"/>
  <c r="CF52" i="1" s="1"/>
  <c r="CE52" i="1" s="1"/>
  <c r="CC50" i="1"/>
  <c r="CF50" i="1" s="1"/>
  <c r="CE50" i="1" s="1"/>
  <c r="CC46" i="1"/>
  <c r="CF46" i="1" s="1"/>
  <c r="CE46" i="1" s="1"/>
  <c r="CC54" i="1"/>
  <c r="CF54" i="1" s="1"/>
  <c r="CE54" i="1" s="1"/>
  <c r="CC44" i="1"/>
  <c r="CF44" i="1" s="1"/>
  <c r="CE44" i="1" s="1"/>
  <c r="CC58" i="1"/>
  <c r="CF58" i="1" s="1"/>
  <c r="CE58" i="1" s="1"/>
  <c r="CC53" i="1"/>
  <c r="CF53" i="1" s="1"/>
  <c r="CE53" i="1" s="1"/>
  <c r="CC43" i="1"/>
  <c r="CF43" i="1" s="1"/>
  <c r="CE43" i="1" s="1"/>
  <c r="CC42" i="1"/>
  <c r="CF42" i="1" s="1"/>
  <c r="CE42" i="1" s="1"/>
  <c r="CC51" i="1"/>
  <c r="CF51" i="1" s="1"/>
  <c r="CE51" i="1" s="1"/>
  <c r="CC47" i="1"/>
  <c r="CF47" i="1" s="1"/>
  <c r="CE47" i="1" s="1"/>
  <c r="CC49" i="1"/>
  <c r="CF49" i="1" s="1"/>
  <c r="CE49" i="1" s="1"/>
  <c r="CC48" i="1"/>
  <c r="CF48" i="1" s="1"/>
  <c r="CE48" i="1" s="1"/>
  <c r="CC45" i="1"/>
  <c r="CF45" i="1" s="1"/>
  <c r="CE45" i="1" s="1"/>
  <c r="CC41" i="1"/>
  <c r="CF41" i="1" s="1"/>
  <c r="CE41" i="1" s="1"/>
  <c r="CC36" i="1"/>
  <c r="CF36" i="1" s="1"/>
  <c r="CE36" i="1" s="1"/>
  <c r="CC35" i="1"/>
  <c r="CF35" i="1" s="1"/>
  <c r="CE35" i="1" s="1"/>
  <c r="CC34" i="1"/>
  <c r="CC31" i="1"/>
  <c r="CF31" i="1" s="1"/>
  <c r="CE31" i="1" s="1"/>
  <c r="CC39" i="1"/>
  <c r="CF39" i="1" s="1"/>
  <c r="CE39" i="1" s="1"/>
  <c r="CC32" i="1"/>
  <c r="CF32" i="1" s="1"/>
  <c r="CE32" i="1" s="1"/>
  <c r="CC30" i="1"/>
  <c r="CC28" i="1"/>
  <c r="CF28" i="1" s="1"/>
  <c r="CE28" i="1" s="1"/>
  <c r="CC27" i="1"/>
  <c r="CF27" i="1" s="1"/>
  <c r="CE27" i="1" s="1"/>
  <c r="CC24" i="1"/>
  <c r="CF24" i="1" s="1"/>
  <c r="CE24" i="1" s="1"/>
  <c r="CC40" i="1"/>
  <c r="CF40" i="1" s="1"/>
  <c r="CE40" i="1" s="1"/>
  <c r="CC38" i="1"/>
  <c r="CF38" i="1" s="1"/>
  <c r="CE38" i="1" s="1"/>
  <c r="CC37" i="1"/>
  <c r="CF37" i="1" s="1"/>
  <c r="CE37" i="1" s="1"/>
  <c r="CC26" i="1"/>
  <c r="CF26" i="1" s="1"/>
  <c r="CE26" i="1" s="1"/>
  <c r="CC25" i="1"/>
  <c r="CF25" i="1" s="1"/>
  <c r="CE25" i="1" s="1"/>
  <c r="CC23" i="1"/>
  <c r="CC20" i="1"/>
  <c r="CF20" i="1" s="1"/>
  <c r="CE20" i="1" s="1"/>
  <c r="CC19" i="1"/>
  <c r="CF19" i="1" s="1"/>
  <c r="CE19" i="1" s="1"/>
  <c r="CC18" i="1"/>
  <c r="CF18" i="1" s="1"/>
  <c r="CE18" i="1" s="1"/>
  <c r="CC21" i="1"/>
  <c r="CF21" i="1" s="1"/>
  <c r="CE21" i="1" s="1"/>
  <c r="CC17" i="1"/>
  <c r="CF30" i="1" l="1"/>
  <c r="CC33" i="1"/>
  <c r="CC59" i="1"/>
  <c r="CF34" i="1"/>
  <c r="CC68" i="1"/>
  <c r="CF63" i="1"/>
  <c r="CF61" i="1"/>
  <c r="CC62" i="1"/>
  <c r="CC22" i="1"/>
  <c r="CF17" i="1"/>
  <c r="CC29" i="1"/>
  <c r="CF23" i="1"/>
  <c r="CC109" i="1"/>
  <c r="CF69" i="1"/>
  <c r="CF29" i="1" l="1"/>
  <c r="CE23" i="1"/>
  <c r="CE29" i="1" s="1"/>
  <c r="CF59" i="1"/>
  <c r="CE34" i="1"/>
  <c r="CE59" i="1" s="1"/>
  <c r="CE17" i="1"/>
  <c r="CE22" i="1" s="1"/>
  <c r="CF22" i="1"/>
  <c r="CF68" i="1"/>
  <c r="CE63" i="1"/>
  <c r="CE68" i="1" s="1"/>
  <c r="CE61" i="1"/>
  <c r="CE62" i="1" s="1"/>
  <c r="CF62" i="1"/>
  <c r="CF109" i="1"/>
  <c r="CE69" i="1"/>
  <c r="CE109" i="1" s="1"/>
  <c r="CC60" i="1"/>
  <c r="CC110" i="1" s="1"/>
  <c r="CC112" i="1" s="1"/>
  <c r="CF33" i="1"/>
  <c r="CE30" i="1"/>
  <c r="CE33" i="1" s="1"/>
  <c r="CF60" i="1" l="1"/>
  <c r="CF110" i="1" s="1"/>
  <c r="CF112" i="1" s="1"/>
  <c r="CL113" i="1" s="1"/>
  <c r="CE60" i="1"/>
  <c r="CE110" i="1" s="1"/>
  <c r="CE112" i="1" s="1"/>
  <c r="CL108" i="1" l="1"/>
  <c r="CL107" i="1"/>
  <c r="CL106" i="1"/>
  <c r="CL104" i="1"/>
  <c r="CL105" i="1"/>
  <c r="CL102" i="1"/>
  <c r="CL103" i="1"/>
  <c r="CL100" i="1"/>
  <c r="CL97" i="1"/>
  <c r="CL101" i="1"/>
  <c r="CL99" i="1"/>
  <c r="CL86" i="1"/>
  <c r="CL94" i="1"/>
  <c r="CL98" i="1"/>
  <c r="CL95" i="1"/>
  <c r="CL85" i="1"/>
  <c r="CL83" i="1"/>
  <c r="CL81" i="1"/>
  <c r="CL84" i="1"/>
  <c r="CL82" i="1"/>
  <c r="CL80" i="1"/>
  <c r="CL78" i="1"/>
  <c r="CL76" i="1"/>
  <c r="CL74" i="1"/>
  <c r="CL71" i="1"/>
  <c r="CL72" i="1"/>
  <c r="CL69" i="1"/>
  <c r="CL109" i="1" s="1"/>
  <c r="CL79" i="1"/>
  <c r="CL77" i="1"/>
  <c r="CL75" i="1"/>
  <c r="CL73" i="1"/>
  <c r="CL64" i="1"/>
  <c r="CL65" i="1"/>
  <c r="CL56" i="1"/>
  <c r="CL67" i="1"/>
  <c r="CL61" i="1"/>
  <c r="CL62" i="1" s="1"/>
  <c r="CL57" i="1"/>
  <c r="CL55" i="1"/>
  <c r="CL52" i="1"/>
  <c r="CL50" i="1"/>
  <c r="CL46" i="1"/>
  <c r="CL48" i="1"/>
  <c r="CL45" i="1"/>
  <c r="CL49" i="1"/>
  <c r="CL44" i="1"/>
  <c r="CL53" i="1"/>
  <c r="CL42" i="1"/>
  <c r="CL58" i="1"/>
  <c r="CL51" i="1"/>
  <c r="CL43" i="1"/>
  <c r="CL41" i="1"/>
  <c r="CL37" i="1"/>
  <c r="CL28" i="1"/>
  <c r="CL25" i="1"/>
  <c r="CL38" i="1"/>
  <c r="CL35" i="1"/>
  <c r="CL26" i="1"/>
  <c r="CL36" i="1"/>
  <c r="CL24" i="1"/>
  <c r="CL40" i="1"/>
  <c r="CL39" i="1"/>
  <c r="CL34" i="1"/>
  <c r="CL59" i="1" s="1"/>
  <c r="CL32" i="1"/>
  <c r="CL30" i="1"/>
  <c r="CL27" i="1"/>
  <c r="CL21" i="1"/>
  <c r="CL31" i="1"/>
  <c r="CS31" i="1" s="1"/>
  <c r="CS33" i="1" s="1"/>
  <c r="CL70" i="1"/>
  <c r="CS70" i="1" s="1"/>
  <c r="CS109" i="1" s="1"/>
  <c r="CL96" i="1"/>
  <c r="CS96" i="1" s="1"/>
  <c r="CL66" i="1"/>
  <c r="CS66" i="1" s="1"/>
  <c r="CL20" i="1"/>
  <c r="CS20" i="1" s="1"/>
  <c r="CL18" i="1"/>
  <c r="CS18" i="1" s="1"/>
  <c r="CL47" i="1"/>
  <c r="CS47" i="1" s="1"/>
  <c r="CS59" i="1" s="1"/>
  <c r="CL19" i="1"/>
  <c r="CS19" i="1" s="1"/>
  <c r="CL54" i="1"/>
  <c r="CS54" i="1" s="1"/>
  <c r="CL17" i="1"/>
  <c r="CL23" i="1"/>
  <c r="CL63" i="1"/>
  <c r="CL22" i="1" l="1"/>
  <c r="CS17" i="1"/>
  <c r="CS22" i="1" s="1"/>
  <c r="CL33" i="1"/>
  <c r="CL68" i="1"/>
  <c r="CS63" i="1"/>
  <c r="CS68" i="1" s="1"/>
  <c r="CL29" i="1"/>
  <c r="CS23" i="1"/>
  <c r="CS29" i="1" s="1"/>
  <c r="CS60" i="1" l="1"/>
  <c r="CS110" i="1" s="1"/>
  <c r="CL60" i="1"/>
  <c r="CL110" i="1" s="1"/>
  <c r="CL112" i="1" s="1"/>
</calcChain>
</file>

<file path=xl/sharedStrings.xml><?xml version="1.0" encoding="utf-8"?>
<sst xmlns="http://schemas.openxmlformats.org/spreadsheetml/2006/main" count="303" uniqueCount="214">
  <si>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КТ исследований за период  январь-август 2022</t>
  </si>
  <si>
    <t>№ п/п</t>
  </si>
  <si>
    <t>Наименование медицинских организаций</t>
  </si>
  <si>
    <t>Код МО*</t>
  </si>
  <si>
    <t>Протокол № 12 от 26.06.2020</t>
  </si>
  <si>
    <t>Период распределения объемов</t>
  </si>
  <si>
    <t>Протокол №12 от 10.08.2022</t>
  </si>
  <si>
    <t>Распределенные объемы медицинской помощи за период январь -авгус 2022
(гр 1/12*8)</t>
  </si>
  <si>
    <t>Фактически оказанные объемы медицинской помощи  (всего, с учетом отклоненных по коду 62)  за период январь-авгус  2022г.</t>
  </si>
  <si>
    <t>в том числе отклонено по коду 62 за период январь -октябрь2021 г.</t>
  </si>
  <si>
    <t>Уровень исполнения за период, в %</t>
  </si>
  <si>
    <t xml:space="preserve">отклонение </t>
  </si>
  <si>
    <t>Среднемесячный объем оказанной медицинской помощи за период   январь-авгус  2022 г.  (факт/8мес)</t>
  </si>
  <si>
    <t xml:space="preserve">Остаток распределенных объемов медицинской помощи до конца  2022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</si>
  <si>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</t>
  </si>
  <si>
    <t xml:space="preserve">Предложения МО </t>
  </si>
  <si>
    <t xml:space="preserve">Предложения Комиссии 
</t>
  </si>
  <si>
    <t>Компьютерная томография органов и систем без внутривенного контрастирования</t>
  </si>
  <si>
    <t>Предложения Комиссии Компьютерная томография брюшной полости с внутривенным болюсным контрастированием, мультипланарной и трехмерной реконструкцией</t>
  </si>
  <si>
    <t xml:space="preserve">Примечание </t>
  </si>
  <si>
    <t>Предложение Комиссии 2</t>
  </si>
  <si>
    <t>Предложения Комиссии 
с учетом Проекта ТПОМС</t>
  </si>
  <si>
    <t>ВАРИАНТ  2</t>
  </si>
  <si>
    <t>Всего</t>
  </si>
  <si>
    <t>"+" превышение над плановыми показателями,</t>
  </si>
  <si>
    <t xml:space="preserve"> "-" - невыполнение плановых объемов</t>
  </si>
  <si>
    <t xml:space="preserve">Компьютерная томография органов и систем, </t>
  </si>
  <si>
    <t>в том числе:</t>
  </si>
  <si>
    <t xml:space="preserve">всего </t>
  </si>
  <si>
    <t>Протокол № 7 от 17.05.2022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</si>
  <si>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</si>
  <si>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</si>
  <si>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</si>
  <si>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 xml:space="preserve">увеличение объемов </t>
  </si>
  <si>
    <t xml:space="preserve">снижение объемов </t>
  </si>
  <si>
    <t>"+" -увеличение объемов</t>
  </si>
  <si>
    <t>Позитронная эмиссионная томография совмещенная с рентгеновской компьютерной томографией с радиофармпрепаратом фтордезоксиглюкозой (ПЭТ-КТ).</t>
  </si>
  <si>
    <t>Принято в СЕНТЯБРЕ с учетом 62 кода</t>
  </si>
  <si>
    <t xml:space="preserve">из них 
МО с превышением </t>
  </si>
  <si>
    <t>Распределение под ТПОМС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</si>
  <si>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</si>
  <si>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</si>
  <si>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</si>
  <si>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</si>
  <si>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</si>
  <si>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</si>
  <si>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</si>
  <si>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</si>
  <si>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</si>
  <si>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 xml:space="preserve">№1222 от 15.08.2022 Увеличение распределенных объемов медицинской помощи. 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</si>
  <si>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</si>
  <si>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</si>
  <si>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</si>
  <si>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</si>
  <si>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</si>
  <si>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</si>
  <si>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</si>
  <si>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№4779 от 15.08.2022 Увеличение распределенных объемов медицинской помощи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</si>
  <si>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</si>
  <si>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</si>
  <si>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</si>
  <si>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</si>
  <si>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</si>
  <si>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</si>
  <si>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</si>
  <si>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</si>
  <si>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</si>
  <si>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</si>
  <si>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</si>
  <si>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</si>
  <si>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</si>
  <si>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</si>
  <si>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</si>
  <si>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</si>
  <si>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</si>
  <si>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</si>
  <si>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</si>
  <si>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</si>
  <si>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</si>
  <si>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</si>
  <si>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</si>
  <si>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</si>
  <si>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</si>
  <si>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</si>
  <si>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</si>
  <si>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</si>
  <si>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</si>
  <si>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</si>
  <si>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</si>
  <si>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</si>
  <si>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</si>
  <si>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</si>
  <si>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</si>
  <si>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</si>
  <si>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</si>
  <si>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</si>
  <si>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</si>
  <si>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</si>
  <si>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</si>
  <si>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</si>
  <si>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</si>
  <si>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</si>
  <si>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</si>
  <si>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</si>
  <si>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</si>
  <si>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</si>
  <si>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</si>
  <si>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</si>
  <si>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</si>
  <si>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</si>
  <si>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</si>
  <si>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</si>
  <si>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</si>
  <si>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</si>
  <si>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</si>
  <si>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</si>
  <si>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</si>
  <si>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</si>
  <si>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</si>
  <si>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</si>
  <si>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</si>
  <si>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</si>
  <si>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</si>
  <si>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</si>
  <si>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</si>
  <si>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</si>
  <si>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</si>
  <si>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</si>
  <si>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</si>
  <si>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</si>
  <si>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</si>
  <si>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</si>
  <si>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</si>
  <si>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</si>
  <si>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</si>
  <si>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</si>
  <si>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</si>
  <si>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</si>
  <si>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</si>
  <si>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</si>
  <si>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>№01-12/1590 от 19.08.2022 Увеличение распределенных объемов медицинской помощи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</si>
  <si>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</si>
  <si>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</si>
  <si>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</si>
  <si>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</si>
  <si>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</si>
  <si>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</si>
  <si>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</si>
  <si>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</si>
  <si>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</si>
  <si>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</si>
  <si>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</si>
  <si>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</si>
  <si>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</si>
  <si>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</si>
  <si>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</si>
  <si>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</si>
  <si>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128</t>
  </si>
  <si>
    <t>ООО «Салютэ»</t>
  </si>
  <si>
    <t>123</t>
  </si>
  <si>
    <t>ООО «Биокор Клиник»</t>
  </si>
  <si>
    <t>141</t>
  </si>
  <si>
    <t>ООО «Клиника диагностики и лечения на Измайлова»</t>
  </si>
  <si>
    <t>142</t>
  </si>
  <si>
    <t>ООО «Медицинская клиника"Здоровье»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</si>
  <si>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</si>
  <si>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</si>
  <si>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</si>
  <si>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</si>
  <si>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150</t>
  </si>
  <si>
    <t>ЗАО НПП "Медицина для Вас"</t>
  </si>
  <si>
    <t>155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</si>
  <si>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</si>
  <si>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</si>
  <si>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</si>
  <si>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</si>
  <si>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</si>
  <si>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</si>
  <si>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</si>
  <si>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"КДФ-Пенза"</t>
  </si>
  <si>
    <t>161</t>
  </si>
  <si>
    <t>ООО "Центр ПЭТ-Технолоджи" - г. Тамбов</t>
  </si>
  <si>
    <t>163</t>
  </si>
  <si>
    <t>ООО "ЛДЦ "Губернский доктор"</t>
  </si>
  <si>
    <t>164</t>
  </si>
  <si>
    <t>ООО "Центр зрения"</t>
  </si>
  <si>
    <t>169</t>
  </si>
  <si>
    <t>ООО "СКД МЕДИКАЛ"  (г.Самара)*</t>
  </si>
  <si>
    <t>170</t>
  </si>
  <si>
    <t>МЧУ Дополнительного профессионального образования "Нефросовет" (г.Москва)*</t>
  </si>
  <si>
    <t>171</t>
  </si>
  <si>
    <t>ООО "Лаборатория ГЕМОТЕСТ" (г.Москва)*</t>
  </si>
  <si>
    <t>172</t>
  </si>
  <si>
    <t>ООО "НПФ "ХЕЛИКС" (г.С-Петербург)*</t>
  </si>
  <si>
    <t>173</t>
  </si>
  <si>
    <t>ООО "ВИТАЛАБ" (г.Курск)*</t>
  </si>
  <si>
    <t>175</t>
  </si>
  <si>
    <t>ООО "СИТИЛАБ" (г.Самара)*</t>
  </si>
  <si>
    <t>176</t>
  </si>
  <si>
    <t>ООО "ИНВИТРО-Самара" (г.Самара)*</t>
  </si>
  <si>
    <t>177</t>
  </si>
  <si>
    <t>ООО "Наука ПЦР" (г.Самара)*</t>
  </si>
  <si>
    <t>178</t>
  </si>
  <si>
    <t>ООО "Наука КДЛ" (г.Самара)*</t>
  </si>
  <si>
    <t>179</t>
  </si>
  <si>
    <t>ООО "Наука БАК" (г.Самара)*</t>
  </si>
  <si>
    <t>183</t>
  </si>
  <si>
    <t>ООО "Наука ИФА" (г.Самара)*</t>
  </si>
  <si>
    <t>184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</si>
  <si>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</si>
  <si>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</si>
  <si>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</si>
  <si>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</si>
  <si>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№1.2.7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</si>
</sst>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.00_ ;\-#,##0.00\ "/>
    <numFmt numFmtId="167" formatCode="_-* #,##0.0000_р_._-;\-* #,##0.0000_р_._-;_-* &quot;-&quot;_р_._-;_-@_-"/>
    <numFmt numFmtId="168" formatCode="0.000000"/>
    <numFmt numFmtId="169" formatCode="_-* #,##0.000000_р_._-;\-* #,##0.000000_р_._-;_-* &quot;-&quot;_р_._-;_-@_-"/>
    <numFmt numFmtId="170" formatCode="_-* #,##0.0000_р_._-;\-* #,##0.0000_р_._-;_-* &quot;-&quot;??_р_._-;_-@_-"/>
    <numFmt numFmtId="171" formatCode="_-* #,##0.0000000_р_._-;\-* #,##0.0000000_р_._-;_-* &quot;-&quot;_р_._-;_-@_-"/>
    <numFmt numFmtId="172" formatCode="_-* #,##0.00000_р_._-;\-* #,##0.00000_р_._-;_-* &quot;-&quot;_р_._-;_-@_-"/>
    <numFmt numFmtId="173" formatCode="[$-419]General"/>
    <numFmt numFmtId="174" formatCode="#,##0.00&quot; &quot;[$руб.-419];[Red]&quot;-&quot;#,##0.00&quot; &quot;[$руб.-419]"/>
    <numFmt numFmtId="175" formatCode="_-* #,##0\ _р_._-;\-* #,##0\ _р_._-;_-* &quot;-&quot;\ _р_._-;_-@_-"/>
    <numFmt numFmtId="176" formatCode="_-* #,##0.00\ _р_._-;\-* #,##0.00\ _р_._-;_-* &quot;-&quot;??\ _р_._-;_-@_-"/>
    <numFmt numFmtId="177" formatCode="_(* #,##0.00_);_(* \(#,##0.00\);_(* &quot;-&quot;??_);_(@_)"/>
  </numFmts>
  <fonts count="56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8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  <font>
      <sz val="17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4">
    <xf numFmtId="0" fontId="0" fillId="0" borderId="0"/>
    <xf numFmtId="165" fontId="2" fillId="0" borderId="0" applyFont="0" applyFill="0" applyBorder="0" applyAlignment="0" applyProtection="0"/>
    <xf numFmtId="0" fontId="13" fillId="0" borderId="0"/>
    <xf numFmtId="0" fontId="2" fillId="0" borderId="0"/>
    <xf numFmtId="0" fontId="22" fillId="0" borderId="0"/>
    <xf numFmtId="0" fontId="25" fillId="0" borderId="0" applyFill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14" borderId="0" applyNumberFormat="0" applyBorder="0" applyAlignment="0" applyProtection="0"/>
    <xf numFmtId="0" fontId="26" fillId="17" borderId="0" applyNumberFormat="0" applyBorder="0" applyAlignment="0" applyProtection="0"/>
    <xf numFmtId="0" fontId="26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173" fontId="26" fillId="0" borderId="0" applyBorder="0" applyProtection="0"/>
    <xf numFmtId="0" fontId="26" fillId="0" borderId="0"/>
    <xf numFmtId="0" fontId="28" fillId="0" borderId="0" applyNumberFormat="0" applyBorder="0" applyProtection="0">
      <alignment horizontal="center"/>
    </xf>
    <xf numFmtId="0" fontId="28" fillId="0" borderId="0" applyNumberFormat="0" applyBorder="0" applyProtection="0">
      <alignment horizontal="center" textRotation="90"/>
    </xf>
    <xf numFmtId="0" fontId="29" fillId="0" borderId="0"/>
    <xf numFmtId="0" fontId="30" fillId="0" borderId="0" applyNumberFormat="0" applyBorder="0" applyProtection="0"/>
    <xf numFmtId="174" fontId="30" fillId="0" borderId="0" applyBorder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8" borderId="0" applyNumberFormat="0" applyBorder="0" applyAlignment="0" applyProtection="0"/>
    <xf numFmtId="0" fontId="31" fillId="16" borderId="16" applyNumberFormat="0" applyAlignment="0" applyProtection="0"/>
    <xf numFmtId="0" fontId="32" fillId="29" borderId="17" applyNumberFormat="0" applyAlignment="0" applyProtection="0"/>
    <xf numFmtId="0" fontId="33" fillId="29" borderId="16" applyNumberFormat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7" fillId="0" borderId="20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21" applyNumberFormat="0" applyFill="0" applyAlignment="0" applyProtection="0"/>
    <xf numFmtId="0" fontId="39" fillId="30" borderId="22" applyNumberFormat="0" applyAlignment="0" applyProtection="0"/>
    <xf numFmtId="0" fontId="40" fillId="0" borderId="0" applyNumberFormat="0" applyFill="0" applyBorder="0" applyAlignment="0" applyProtection="0"/>
    <xf numFmtId="0" fontId="4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3" fillId="0" borderId="0"/>
    <xf numFmtId="0" fontId="13" fillId="0" borderId="0"/>
    <xf numFmtId="0" fontId="22" fillId="0" borderId="0"/>
    <xf numFmtId="0" fontId="44" fillId="0" borderId="0"/>
    <xf numFmtId="0" fontId="43" fillId="0" borderId="0"/>
    <xf numFmtId="0" fontId="2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0" borderId="0"/>
    <xf numFmtId="0" fontId="43" fillId="0" borderId="0"/>
    <xf numFmtId="0" fontId="43" fillId="0" borderId="0"/>
    <xf numFmtId="0" fontId="13" fillId="0" borderId="0"/>
    <xf numFmtId="0" fontId="43" fillId="0" borderId="0"/>
    <xf numFmtId="0" fontId="22" fillId="0" borderId="0"/>
    <xf numFmtId="0" fontId="45" fillId="0" borderId="0"/>
    <xf numFmtId="0" fontId="22" fillId="0" borderId="0"/>
    <xf numFmtId="0" fontId="22" fillId="0" borderId="0"/>
    <xf numFmtId="0" fontId="43" fillId="0" borderId="0"/>
    <xf numFmtId="0" fontId="46" fillId="0" borderId="0"/>
    <xf numFmtId="0" fontId="43" fillId="0" borderId="0"/>
    <xf numFmtId="0" fontId="47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48" fillId="12" borderId="0" applyNumberFormat="0" applyBorder="0" applyAlignment="0" applyProtection="0"/>
    <xf numFmtId="0" fontId="49" fillId="0" borderId="0" applyNumberFormat="0" applyFill="0" applyBorder="0" applyAlignment="0" applyProtection="0"/>
    <xf numFmtId="0" fontId="13" fillId="32" borderId="23" applyNumberFormat="0" applyFon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1" fillId="0" borderId="24" applyNumberFormat="0" applyFill="0" applyAlignment="0" applyProtection="0"/>
    <xf numFmtId="0" fontId="52" fillId="0" borderId="0"/>
    <xf numFmtId="0" fontId="53" fillId="0" borderId="0" applyNumberFormat="0" applyFill="0" applyBorder="0" applyAlignment="0" applyProtection="0"/>
    <xf numFmtId="175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54" fillId="0" borderId="0" applyFont="0" applyFill="0" applyBorder="0" applyAlignment="0" applyProtection="0"/>
    <xf numFmtId="177" fontId="54" fillId="0" borderId="0" applyFont="0" applyFill="0" applyBorder="0" applyAlignment="0" applyProtection="0"/>
    <xf numFmtId="165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55" fillId="13" borderId="0" applyNumberFormat="0" applyBorder="0" applyAlignment="0" applyProtection="0"/>
  </cellStyleXfs>
  <cellXfs count="152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textRotation="90" wrapText="1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5" fillId="4" borderId="9" xfId="0" applyFont="1" applyFill="1" applyBorder="1" applyAlignment="1">
      <alignment horizontal="center" vertical="center" textRotation="90" wrapText="1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textRotation="90" wrapText="1"/>
    </xf>
    <xf numFmtId="0" fontId="11" fillId="2" borderId="1" xfId="0" applyFont="1" applyFill="1" applyBorder="1" applyAlignment="1">
      <alignment horizontal="center" vertical="center" textRotation="90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textRotation="90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textRotation="90" wrapText="1"/>
    </xf>
    <xf numFmtId="0" fontId="11" fillId="2" borderId="2" xfId="0" applyFont="1" applyFill="1" applyBorder="1" applyAlignment="1">
      <alignment horizontal="center" vertical="center" textRotation="90" wrapText="1"/>
    </xf>
    <xf numFmtId="0" fontId="11" fillId="2" borderId="3" xfId="0" applyFont="1" applyFill="1" applyBorder="1" applyAlignment="1">
      <alignment horizontal="center" vertical="center" textRotation="90" wrapText="1"/>
    </xf>
    <xf numFmtId="0" fontId="11" fillId="2" borderId="5" xfId="0" applyFont="1" applyFill="1" applyBorder="1" applyAlignment="1">
      <alignment horizontal="center" vertical="center" textRotation="90" wrapText="1"/>
    </xf>
    <xf numFmtId="0" fontId="9" fillId="0" borderId="15" xfId="0" applyFont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textRotation="90" wrapText="1"/>
    </xf>
    <xf numFmtId="0" fontId="11" fillId="2" borderId="15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5" fillId="5" borderId="2" xfId="0" applyFont="1" applyFill="1" applyBorder="1" applyAlignment="1">
      <alignment horizontal="center"/>
    </xf>
    <xf numFmtId="0" fontId="8" fillId="5" borderId="6" xfId="0" applyFont="1" applyFill="1" applyBorder="1" applyAlignment="1">
      <alignment horizontal="right"/>
    </xf>
    <xf numFmtId="1" fontId="12" fillId="0" borderId="6" xfId="0" applyNumberFormat="1" applyFont="1" applyFill="1" applyBorder="1" applyAlignment="1">
      <alignment wrapText="1"/>
    </xf>
    <xf numFmtId="0" fontId="5" fillId="5" borderId="6" xfId="0" applyFont="1" applyFill="1" applyBorder="1" applyAlignment="1">
      <alignment horizontal="center"/>
    </xf>
    <xf numFmtId="0" fontId="5" fillId="0" borderId="2" xfId="0" applyFont="1" applyFill="1" applyBorder="1"/>
    <xf numFmtId="0" fontId="14" fillId="0" borderId="2" xfId="2" applyFont="1" applyFill="1" applyBorder="1" applyAlignment="1">
      <alignment horizontal="center"/>
    </xf>
    <xf numFmtId="0" fontId="14" fillId="6" borderId="2" xfId="3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164" fontId="5" fillId="4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5" fontId="5" fillId="4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164" fontId="5" fillId="7" borderId="2" xfId="0" applyNumberFormat="1" applyFont="1" applyFill="1" applyBorder="1" applyAlignment="1">
      <alignment horizontal="center" vertical="center" wrapText="1"/>
    </xf>
    <xf numFmtId="41" fontId="5" fillId="4" borderId="2" xfId="0" applyNumberFormat="1" applyFont="1" applyFill="1" applyBorder="1" applyAlignment="1">
      <alignment vertical="center" wrapText="1"/>
    </xf>
    <xf numFmtId="43" fontId="5" fillId="4" borderId="2" xfId="0" applyNumberFormat="1" applyFont="1" applyFill="1" applyBorder="1" applyAlignment="1">
      <alignment horizontal="center" vertical="center" wrapText="1"/>
    </xf>
    <xf numFmtId="43" fontId="5" fillId="0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left" vertical="center" wrapText="1"/>
    </xf>
    <xf numFmtId="164" fontId="5" fillId="0" borderId="6" xfId="0" applyNumberFormat="1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164" fontId="15" fillId="0" borderId="0" xfId="0" applyNumberFormat="1" applyFont="1" applyFill="1"/>
    <xf numFmtId="164" fontId="5" fillId="0" borderId="2" xfId="0" applyNumberFormat="1" applyFont="1" applyFill="1" applyBorder="1" applyAlignment="1">
      <alignment vertical="center" wrapText="1"/>
    </xf>
    <xf numFmtId="0" fontId="16" fillId="8" borderId="2" xfId="3" applyFont="1" applyFill="1" applyBorder="1"/>
    <xf numFmtId="0" fontId="17" fillId="8" borderId="2" xfId="3" applyFont="1" applyFill="1" applyBorder="1" applyAlignment="1">
      <alignment horizontal="left" wrapText="1"/>
    </xf>
    <xf numFmtId="0" fontId="18" fillId="9" borderId="2" xfId="0" applyFont="1" applyFill="1" applyBorder="1" applyAlignment="1">
      <alignment vertical="center" wrapText="1"/>
    </xf>
    <xf numFmtId="164" fontId="8" fillId="8" borderId="2" xfId="0" applyNumberFormat="1" applyFont="1" applyFill="1" applyBorder="1" applyAlignment="1">
      <alignment vertical="center" wrapText="1"/>
    </xf>
    <xf numFmtId="165" fontId="8" fillId="9" borderId="2" xfId="0" applyNumberFormat="1" applyFont="1" applyFill="1" applyBorder="1" applyAlignment="1">
      <alignment horizontal="center" vertical="center" wrapText="1"/>
    </xf>
    <xf numFmtId="165" fontId="8" fillId="8" borderId="2" xfId="0" applyNumberFormat="1" applyFont="1" applyFill="1" applyBorder="1" applyAlignment="1">
      <alignment vertical="center" wrapText="1"/>
    </xf>
    <xf numFmtId="43" fontId="8" fillId="9" borderId="2" xfId="0" applyNumberFormat="1" applyFont="1" applyFill="1" applyBorder="1" applyAlignment="1">
      <alignment horizontal="center" vertical="center" wrapText="1"/>
    </xf>
    <xf numFmtId="164" fontId="8" fillId="9" borderId="2" xfId="0" applyNumberFormat="1" applyFont="1" applyFill="1" applyBorder="1" applyAlignment="1">
      <alignment vertical="center" wrapText="1"/>
    </xf>
    <xf numFmtId="166" fontId="5" fillId="0" borderId="2" xfId="0" applyNumberFormat="1" applyFont="1" applyFill="1" applyBorder="1" applyAlignment="1">
      <alignment horizontal="center" vertical="center" wrapText="1"/>
    </xf>
    <xf numFmtId="165" fontId="5" fillId="10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left" vertical="top" wrapText="1"/>
    </xf>
    <xf numFmtId="49" fontId="6" fillId="9" borderId="2" xfId="0" applyNumberFormat="1" applyFont="1" applyFill="1" applyBorder="1" applyAlignment="1">
      <alignment horizontal="center" vertical="center"/>
    </xf>
    <xf numFmtId="165" fontId="8" fillId="9" borderId="2" xfId="0" applyNumberFormat="1" applyFont="1" applyFill="1" applyBorder="1" applyAlignment="1">
      <alignment vertical="center" wrapText="1"/>
    </xf>
    <xf numFmtId="0" fontId="6" fillId="0" borderId="2" xfId="2" applyFont="1" applyFill="1" applyBorder="1" applyAlignment="1">
      <alignment horizontal="center"/>
    </xf>
    <xf numFmtId="0" fontId="6" fillId="6" borderId="2" xfId="3" applyFont="1" applyFill="1" applyBorder="1" applyAlignment="1">
      <alignment vertical="center" wrapText="1"/>
    </xf>
    <xf numFmtId="0" fontId="3" fillId="9" borderId="2" xfId="0" applyFont="1" applyFill="1" applyBorder="1"/>
    <xf numFmtId="0" fontId="19" fillId="0" borderId="2" xfId="2" applyFont="1" applyFill="1" applyBorder="1" applyAlignment="1">
      <alignment horizontal="center"/>
    </xf>
    <xf numFmtId="49" fontId="19" fillId="0" borderId="2" xfId="0" applyNumberFormat="1" applyFont="1" applyFill="1" applyBorder="1" applyAlignment="1">
      <alignment horizontal="center" vertical="center"/>
    </xf>
    <xf numFmtId="164" fontId="20" fillId="4" borderId="2" xfId="0" applyNumberFormat="1" applyFont="1" applyFill="1" applyBorder="1" applyAlignment="1">
      <alignment horizontal="center" vertical="center" wrapText="1"/>
    </xf>
    <xf numFmtId="164" fontId="20" fillId="0" borderId="2" xfId="0" applyNumberFormat="1" applyFont="1" applyFill="1" applyBorder="1" applyAlignment="1">
      <alignment horizontal="center" vertical="center" wrapText="1"/>
    </xf>
    <xf numFmtId="165" fontId="20" fillId="4" borderId="2" xfId="0" applyNumberFormat="1" applyFont="1" applyFill="1" applyBorder="1" applyAlignment="1">
      <alignment horizontal="center" vertical="center" wrapText="1"/>
    </xf>
    <xf numFmtId="165" fontId="20" fillId="10" borderId="2" xfId="0" applyNumberFormat="1" applyFont="1" applyFill="1" applyBorder="1" applyAlignment="1">
      <alignment horizontal="center" vertical="center" wrapText="1"/>
    </xf>
    <xf numFmtId="165" fontId="20" fillId="0" borderId="2" xfId="0" applyNumberFormat="1" applyFont="1" applyFill="1" applyBorder="1" applyAlignment="1">
      <alignment horizontal="center" vertical="center" wrapText="1"/>
    </xf>
    <xf numFmtId="41" fontId="20" fillId="4" borderId="2" xfId="0" applyNumberFormat="1" applyFont="1" applyFill="1" applyBorder="1" applyAlignment="1">
      <alignment vertical="center" wrapText="1"/>
    </xf>
    <xf numFmtId="43" fontId="20" fillId="4" borderId="2" xfId="0" applyNumberFormat="1" applyFont="1" applyFill="1" applyBorder="1" applyAlignment="1">
      <alignment horizontal="center" vertical="center" wrapText="1"/>
    </xf>
    <xf numFmtId="43" fontId="20" fillId="0" borderId="2" xfId="0" applyNumberFormat="1" applyFont="1" applyFill="1" applyBorder="1" applyAlignment="1">
      <alignment horizontal="center" vertical="center" wrapText="1"/>
    </xf>
    <xf numFmtId="164" fontId="20" fillId="0" borderId="2" xfId="0" applyNumberFormat="1" applyFont="1" applyFill="1" applyBorder="1" applyAlignment="1">
      <alignment horizontal="left" vertical="center" wrapText="1"/>
    </xf>
    <xf numFmtId="0" fontId="21" fillId="0" borderId="0" xfId="0" applyFont="1" applyFill="1"/>
    <xf numFmtId="0" fontId="14" fillId="0" borderId="2" xfId="3" applyFont="1" applyFill="1" applyBorder="1" applyAlignment="1">
      <alignment vertical="center" wrapText="1"/>
    </xf>
    <xf numFmtId="0" fontId="18" fillId="9" borderId="2" xfId="2" applyFont="1" applyFill="1" applyBorder="1" applyAlignment="1">
      <alignment vertical="center" wrapText="1"/>
    </xf>
    <xf numFmtId="41" fontId="8" fillId="9" borderId="2" xfId="0" applyNumberFormat="1" applyFont="1" applyFill="1" applyBorder="1" applyAlignment="1">
      <alignment vertical="center" wrapText="1"/>
    </xf>
    <xf numFmtId="0" fontId="18" fillId="0" borderId="2" xfId="2" applyFont="1" applyFill="1" applyBorder="1" applyAlignment="1">
      <alignment vertical="center" wrapText="1"/>
    </xf>
    <xf numFmtId="0" fontId="3" fillId="0" borderId="2" xfId="0" applyFont="1" applyFill="1" applyBorder="1"/>
    <xf numFmtId="0" fontId="6" fillId="0" borderId="2" xfId="3" applyFont="1" applyFill="1" applyBorder="1" applyAlignment="1">
      <alignment vertical="center" wrapText="1"/>
    </xf>
    <xf numFmtId="0" fontId="14" fillId="3" borderId="2" xfId="3" applyFont="1" applyFill="1" applyBorder="1" applyAlignment="1">
      <alignment horizontal="left" wrapText="1"/>
    </xf>
    <xf numFmtId="0" fontId="23" fillId="0" borderId="2" xfId="4" applyFont="1" applyFill="1" applyBorder="1"/>
    <xf numFmtId="164" fontId="8" fillId="3" borderId="2" xfId="0" applyNumberFormat="1" applyFont="1" applyFill="1" applyBorder="1"/>
    <xf numFmtId="165" fontId="8" fillId="3" borderId="2" xfId="0" applyNumberFormat="1" applyFont="1" applyFill="1" applyBorder="1"/>
    <xf numFmtId="43" fontId="8" fillId="4" borderId="2" xfId="0" applyNumberFormat="1" applyFont="1" applyFill="1" applyBorder="1" applyAlignment="1">
      <alignment horizontal="center" vertical="center" wrapText="1"/>
    </xf>
    <xf numFmtId="43" fontId="8" fillId="0" borderId="2" xfId="0" applyNumberFormat="1" applyFont="1" applyFill="1" applyBorder="1" applyAlignment="1">
      <alignment horizontal="center" vertical="center" wrapText="1"/>
    </xf>
    <xf numFmtId="0" fontId="24" fillId="8" borderId="2" xfId="4" applyFont="1" applyFill="1" applyBorder="1"/>
    <xf numFmtId="164" fontId="8" fillId="9" borderId="2" xfId="0" applyNumberFormat="1" applyFont="1" applyFill="1" applyBorder="1"/>
    <xf numFmtId="165" fontId="8" fillId="9" borderId="2" xfId="0" applyNumberFormat="1" applyFont="1" applyFill="1" applyBorder="1"/>
    <xf numFmtId="164" fontId="8" fillId="9" borderId="2" xfId="0" applyNumberFormat="1" applyFont="1" applyFill="1" applyBorder="1" applyAlignment="1"/>
    <xf numFmtId="0" fontId="6" fillId="0" borderId="0" xfId="0" applyFont="1" applyFill="1"/>
    <xf numFmtId="164" fontId="3" fillId="0" borderId="0" xfId="0" applyNumberFormat="1" applyFont="1" applyFill="1"/>
    <xf numFmtId="164" fontId="5" fillId="0" borderId="0" xfId="0" applyNumberFormat="1" applyFont="1" applyFill="1"/>
    <xf numFmtId="1" fontId="7" fillId="0" borderId="0" xfId="0" applyNumberFormat="1" applyFont="1" applyFill="1"/>
    <xf numFmtId="167" fontId="7" fillId="0" borderId="0" xfId="0" applyNumberFormat="1" applyFont="1" applyFill="1"/>
    <xf numFmtId="164" fontId="6" fillId="0" borderId="0" xfId="0" applyNumberFormat="1" applyFont="1" applyFill="1"/>
    <xf numFmtId="168" fontId="5" fillId="0" borderId="0" xfId="0" applyNumberFormat="1" applyFont="1" applyFill="1"/>
    <xf numFmtId="169" fontId="5" fillId="0" borderId="0" xfId="1" applyNumberFormat="1" applyFont="1" applyFill="1"/>
    <xf numFmtId="170" fontId="5" fillId="0" borderId="0" xfId="1" applyNumberFormat="1" applyFont="1" applyFill="1"/>
    <xf numFmtId="0" fontId="5" fillId="0" borderId="0" xfId="1" applyNumberFormat="1" applyFont="1" applyFill="1"/>
    <xf numFmtId="41" fontId="5" fillId="0" borderId="0" xfId="0" applyNumberFormat="1" applyFont="1" applyFill="1"/>
    <xf numFmtId="171" fontId="5" fillId="0" borderId="0" xfId="0" applyNumberFormat="1" applyFont="1" applyFill="1"/>
    <xf numFmtId="172" fontId="5" fillId="0" borderId="0" xfId="0" applyNumberFormat="1" applyFont="1" applyFill="1"/>
  </cellXfs>
  <cellStyles count="124">
    <cellStyle name="_КСГ 210010 - ЛИ" xfId="5"/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24"/>
    <cellStyle name="Excel Built-in Normal 2" xfId="25"/>
    <cellStyle name="Heading" xfId="26"/>
    <cellStyle name="Heading1" xfId="27"/>
    <cellStyle name="Normal_Sheet1" xfId="28"/>
    <cellStyle name="Result" xfId="29"/>
    <cellStyle name="Result2" xfId="30"/>
    <cellStyle name="Акцент1 2" xfId="31"/>
    <cellStyle name="Акцент2 2" xfId="32"/>
    <cellStyle name="Акцент3 2" xfId="33"/>
    <cellStyle name="Акцент4 2" xfId="34"/>
    <cellStyle name="Акцент5 2" xfId="35"/>
    <cellStyle name="Акцент6 2" xfId="36"/>
    <cellStyle name="Ввод  2" xfId="37"/>
    <cellStyle name="Вывод 2" xfId="38"/>
    <cellStyle name="Вычисление 2" xfId="39"/>
    <cellStyle name="Гиперссылка 2" xfId="40"/>
    <cellStyle name="Гиперссылка 3" xfId="41"/>
    <cellStyle name="Заголовок 1 2" xfId="42"/>
    <cellStyle name="Заголовок 2 2" xfId="43"/>
    <cellStyle name="Заголовок 3 2" xfId="44"/>
    <cellStyle name="Заголовок 4 2" xfId="45"/>
    <cellStyle name="Итог 2" xfId="46"/>
    <cellStyle name="Контрольная ячейка 2" xfId="47"/>
    <cellStyle name="Название 2" xfId="48"/>
    <cellStyle name="Нейтральный 2" xfId="49"/>
    <cellStyle name="Обычный" xfId="0" builtinId="0"/>
    <cellStyle name="Обычный 10" xfId="50"/>
    <cellStyle name="Обычный 10 2" xfId="51"/>
    <cellStyle name="Обычный 10 3" xfId="52"/>
    <cellStyle name="Обычный 11" xfId="53"/>
    <cellStyle name="Обычный 12" xfId="54"/>
    <cellStyle name="Обычный 13" xfId="55"/>
    <cellStyle name="Обычный 14" xfId="56"/>
    <cellStyle name="Обычный 15" xfId="57"/>
    <cellStyle name="Обычный 15 2" xfId="58"/>
    <cellStyle name="Обычный 16" xfId="59"/>
    <cellStyle name="Обычный 17" xfId="60"/>
    <cellStyle name="Обычный 18" xfId="61"/>
    <cellStyle name="Обычный 19" xfId="62"/>
    <cellStyle name="Обычный 2" xfId="63"/>
    <cellStyle name="Обычный 2 2" xfId="64"/>
    <cellStyle name="Обычный 2 2 2" xfId="65"/>
    <cellStyle name="Обычный 2 3" xfId="3"/>
    <cellStyle name="Обычный 2 4" xfId="66"/>
    <cellStyle name="Обычный 2 5" xfId="67"/>
    <cellStyle name="Обычный 2_Мет.констр.2009-мои расчеты" xfId="68"/>
    <cellStyle name="Обычный 20" xfId="69"/>
    <cellStyle name="Обычный 22" xfId="70"/>
    <cellStyle name="Обычный 23" xfId="71"/>
    <cellStyle name="Обычный 24" xfId="72"/>
    <cellStyle name="Обычный 25" xfId="73"/>
    <cellStyle name="Обычный 26" xfId="74"/>
    <cellStyle name="Обычный 27" xfId="75"/>
    <cellStyle name="Обычный 28" xfId="76"/>
    <cellStyle name="Обычный 3" xfId="77"/>
    <cellStyle name="Обычный 3 2" xfId="78"/>
    <cellStyle name="Обычный 3 2 2" xfId="79"/>
    <cellStyle name="Обычный 4" xfId="80"/>
    <cellStyle name="Обычный 4 2" xfId="81"/>
    <cellStyle name="Обычный 4_Отдел_цен_-_центр_здоровья_-_отдельные_услуги_2011(1)" xfId="82"/>
    <cellStyle name="Обычный 5" xfId="83"/>
    <cellStyle name="Обычный 5 2" xfId="84"/>
    <cellStyle name="Обычный 5 3" xfId="4"/>
    <cellStyle name="Обычный 6" xfId="85"/>
    <cellStyle name="Обычный 6 2" xfId="86"/>
    <cellStyle name="Обычный 6_Акимов Нов.КСГ ТРАВМА с соц.протезом" xfId="87"/>
    <cellStyle name="Обычный 7" xfId="88"/>
    <cellStyle name="Обычный 8" xfId="89"/>
    <cellStyle name="Обычный 9" xfId="90"/>
    <cellStyle name="Обычный 9 2" xfId="91"/>
    <cellStyle name="Обычный 9 2 2" xfId="92"/>
    <cellStyle name="Обычный 9 3" xfId="93"/>
    <cellStyle name="Обычный_форма4(нов.)" xfId="2"/>
    <cellStyle name="Плохой 2" xfId="94"/>
    <cellStyle name="Пояснение 2" xfId="95"/>
    <cellStyle name="Примечание 2" xfId="96"/>
    <cellStyle name="Процентный 2" xfId="97"/>
    <cellStyle name="Процентный 2 2" xfId="98"/>
    <cellStyle name="Процентный 3" xfId="99"/>
    <cellStyle name="Связанная ячейка 2" xfId="100"/>
    <cellStyle name="Стиль 1" xfId="101"/>
    <cellStyle name="Текст предупреждения 2" xfId="102"/>
    <cellStyle name="Тысячи [0]_Лист17" xfId="103"/>
    <cellStyle name="Тысячи_Лист17" xfId="104"/>
    <cellStyle name="Финансовый" xfId="1" builtinId="3"/>
    <cellStyle name="Финансовый 10" xfId="105"/>
    <cellStyle name="Финансовый 2" xfId="106"/>
    <cellStyle name="Финансовый 2 2" xfId="107"/>
    <cellStyle name="Финансовый 2 3" xfId="108"/>
    <cellStyle name="Финансовый 21" xfId="109"/>
    <cellStyle name="Финансовый 3" xfId="110"/>
    <cellStyle name="Финансовый 3 2" xfId="111"/>
    <cellStyle name="Финансовый 4" xfId="112"/>
    <cellStyle name="Финансовый 4 2" xfId="113"/>
    <cellStyle name="Финансовый 5" xfId="114"/>
    <cellStyle name="Финансовый 5 2" xfId="115"/>
    <cellStyle name="Финансовый 5 3" xfId="116"/>
    <cellStyle name="Финансовый 6" xfId="117"/>
    <cellStyle name="Финансовый 6 2" xfId="118"/>
    <cellStyle name="Финансовый 6 3" xfId="119"/>
    <cellStyle name="Финансовый 7" xfId="120"/>
    <cellStyle name="Финансовый 8" xfId="121"/>
    <cellStyle name="Финансовый 9" xfId="122"/>
    <cellStyle name="Хороший 2" xfId="123"/>
  </cellStyles>
  <dxfs count="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4\&#1056;&#1072;&#1073;&#1086;&#1095;&#1080;&#1081;%20&#1084;&#1072;&#1090;&#1077;&#1088;&#1080;&#1072;&#1083;\Analiz_MO_&#1103;&#1085;&#1074;-&#1080;&#1102;&#1083;&#1100;%202020_&#1087;&#1088;13_%20&#1050;&#1072;&#1090;&#1103;%20&#1092;&#1072;&#1082;&#1090;_&#1080;&#1102;&#1085;&#1100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43;&#1072;&#1087;&#1086;&#1085;&#1077;&#1085;&#1082;&#1086;\&#1086;&#1090;%20&#1071;&#1083;&#1099;&#1084;&#1086;&#1074;&#1086;&#1081;\2021\&#1079;&#1072;%20&#1072;&#1074;&#1075;&#1091;&#1089;&#1090;\&#1052;&#1069;&#1050;\&#1059;&#1085;&#1080;&#1092;&#1080;&#1094;&#1080;&#1088;&#1086;&#1074;&#1072;&#1085;&#1085;&#1072;&#1103;%20&#1092;&#1086;&#1088;&#1084;&#1072;%20(&#1074;%20&#1088;&#1072;&#1079;&#1088;&#1077;&#1079;&#1077;%20&#1057;&#1052;&#1054;)&#1086;&#1073;&#1098;&#1077;&#1084;&#1099;_8&#1084;&#1077;&#1089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43;&#1072;&#1087;&#1086;&#1085;&#1077;&#1085;&#1082;&#1086;\&#1086;&#1090;%20&#1052;&#1077;&#1088;&#1077;&#1085;&#1082;&#1086;&#1074;&#1086;&#1081;\&#1058;&#1077;&#1089;&#1090;&#1086;&#1074;&#1099;&#1081;%20&#1052;&#1069;&#1050;%20&#1079;&#1072;%20&#1080;&#1102;&#1085;&#1100;\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13_V%20&#1084;&#1086;,%20&#1058;&#1055;&#1054;&#1052;&#1057;%202022/&#1056;&#1072;&#1073;&#1086;&#1095;&#1080;&#1077;%20&#1084;&#1072;&#1090;&#1077;&#1088;&#1080;&#1072;&#1083;&#1099;/&#1072;&#1085;&#1072;&#1083;&#1080;&#1079;%20&#1091;&#1079;&#1080;%20&#1101;&#1085;&#1076;&#1086;&#1089;&#1082;%20&#1082;&#1086;&#1074;&#1080;&#1076;%20&#1082;&#1090;%20&#1084;&#1088;&#1090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№13_2020"/>
      <sheetName val="1кв_2020"/>
      <sheetName val="2кв_2020"/>
      <sheetName val="3кв_2020"/>
      <sheetName val="4кв_2020"/>
      <sheetName val="ФАКТ_июнь"/>
      <sheetName val="62"/>
      <sheetName val="июнь (2)"/>
      <sheetName val="июнь"/>
      <sheetName val="ПРОФ_ВСЕГО_план_6мес"/>
      <sheetName val="ПРОФ_ВСЕГО_план_7_9мес "/>
      <sheetName val="ПРОФ_ВСЕГО_план_9мес"/>
      <sheetName val="ПРОФ_ВСЕГО_план_7мес"/>
      <sheetName val="ПРОФ_ВСЕГО"/>
      <sheetName val="ПРОФ_разовые"/>
      <sheetName val="ПРОФ_иные"/>
      <sheetName val="ПОС.для дисп набл"/>
      <sheetName val="ФАП_план_7_9мес"/>
      <sheetName val="ФАП_план_6мес"/>
      <sheetName val="ФАП_план_9мес"/>
      <sheetName val="ФАП_план_7мес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"/>
      <sheetName val="Стом_план_7мес"/>
      <sheetName val="Стом_план_6мес"/>
      <sheetName val="Стом_план_7_9мес"/>
      <sheetName val="Стом_план_9мес"/>
      <sheetName val="Стом_АПП"/>
      <sheetName val="РЕИСТР_ЭЛ_АКТИВ_план7мес"/>
      <sheetName val="РЕИСТР_ЭЛ_АКТИВ_план9мес"/>
      <sheetName val="РЕИСТР_ЭЛ_АКТИВ_план7_9мес"/>
      <sheetName val="РЕИСТР_ЭЛ_АКТИВ_план6мес"/>
      <sheetName val="РЕИСТР_ЭЛ_АКТИВ"/>
      <sheetName val="НМП_план_7мес"/>
      <sheetName val="НМП_план_7_9мес"/>
      <sheetName val="НМП_план_9мес"/>
      <sheetName val="НМП_план_6мес "/>
      <sheetName val="НМП"/>
      <sheetName val="Заболевания_план_7мес"/>
      <sheetName val="Заболевания_план_7_9мес"/>
      <sheetName val="Заболевания_план_9мес"/>
      <sheetName val="Заболевания_план_6мес"/>
      <sheetName val="Заболевания"/>
      <sheetName val="КТ"/>
      <sheetName val="КТ_оргонов_систем_6мес"/>
      <sheetName val="КТ_оргонов_9мес"/>
      <sheetName val="КТ_оргонов_7_9мес"/>
      <sheetName val="КТ_оргонов_7мес"/>
      <sheetName val="КТ_оргонов_систем_направлен7м"/>
      <sheetName val="КТ_оргонов_систем_направления6м"/>
      <sheetName val="МРТ"/>
      <sheetName val="МРТ_направл_6мес"/>
      <sheetName val="МРТ_план_7_9мес"/>
      <sheetName val="МРТ_направл_7мес"/>
      <sheetName val="МРТ_план_6мес"/>
      <sheetName val="МРТ_план_9мес"/>
      <sheetName val="МРТ_план_7мес"/>
      <sheetName val="УЗИ _ССС_план_9мес"/>
      <sheetName val="УЗИ _ССС_план_7мес"/>
      <sheetName val="УЗИ _ССС_план_7_9мес"/>
      <sheetName val="УЗИ _ССС_план 6 мес"/>
      <sheetName val="УЗИ _ССС_направ_6мес"/>
      <sheetName val="УЗИ _ССС"/>
      <sheetName val="Эндоскопия_план_6мес"/>
      <sheetName val="Эндоскопия_план_7_9мес"/>
      <sheetName val="Эндоскопия_план_7мес"/>
      <sheetName val="Эндоскопия_план_9мес"/>
      <sheetName val="Эндоскопия_направл_6мес"/>
      <sheetName val="Эндоскопия"/>
      <sheetName val="COVID-19_план_7_9мес"/>
      <sheetName val="COVID-19_план_6 мес"/>
      <sheetName val="COVID-19_план_9мес"/>
      <sheetName val="COVID-19_план_7мес"/>
      <sheetName val="COVID-19"/>
      <sheetName val="Молекулярно_генетическое иссл."/>
      <sheetName val="КС"/>
      <sheetName val="КС_план_7_9мес"/>
      <sheetName val="КС_план_7мес"/>
      <sheetName val="КС_план_полугод."/>
      <sheetName val="КС_план_6мес"/>
      <sheetName val="КС_план_9мес"/>
      <sheetName val="ДС"/>
      <sheetName val="ДС_план_полугод."/>
      <sheetName val="ДС_план_7_9мес"/>
      <sheetName val="ДС_план_7мес"/>
      <sheetName val="ДС_план_9мес"/>
      <sheetName val="ДС_план_6мес"/>
      <sheetName val="ДС реабилитация_7_9 мес"/>
      <sheetName val="ДС реабилитация_6мес"/>
      <sheetName val="ДС реабилитация"/>
      <sheetName val="СМП"/>
      <sheetName val="СМП_план_6мес"/>
      <sheetName val="СМП_план_7мес"/>
      <sheetName val="СМП_план_9мес"/>
      <sheetName val="СМП_план_7_9мес"/>
    </sheetNames>
    <sheetDataSet>
      <sheetData sheetId="0"/>
      <sheetData sheetId="1">
        <row r="24">
          <cell r="F24">
            <v>1</v>
          </cell>
        </row>
      </sheetData>
      <sheetData sheetId="2">
        <row r="12">
          <cell r="BA12">
            <v>3779</v>
          </cell>
          <cell r="BB12">
            <v>0</v>
          </cell>
          <cell r="BC12">
            <v>2309</v>
          </cell>
          <cell r="BD12">
            <v>0</v>
          </cell>
          <cell r="BE12">
            <v>0</v>
          </cell>
        </row>
        <row r="13">
          <cell r="BA13">
            <v>458</v>
          </cell>
          <cell r="BB13">
            <v>0</v>
          </cell>
          <cell r="BC13">
            <v>5</v>
          </cell>
          <cell r="BD13">
            <v>0</v>
          </cell>
          <cell r="BE13">
            <v>0</v>
          </cell>
        </row>
        <row r="14">
          <cell r="BA14">
            <v>1632</v>
          </cell>
          <cell r="BB14">
            <v>0</v>
          </cell>
          <cell r="BC14">
            <v>1641</v>
          </cell>
          <cell r="BD14">
            <v>12</v>
          </cell>
          <cell r="BE14">
            <v>35</v>
          </cell>
        </row>
        <row r="15">
          <cell r="BA15">
            <v>1214</v>
          </cell>
          <cell r="BB15">
            <v>0</v>
          </cell>
          <cell r="BC15">
            <v>57</v>
          </cell>
          <cell r="BD15">
            <v>0</v>
          </cell>
          <cell r="BE15">
            <v>0</v>
          </cell>
        </row>
        <row r="16"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</row>
        <row r="19">
          <cell r="BA19">
            <v>1368</v>
          </cell>
          <cell r="BB19">
            <v>0</v>
          </cell>
          <cell r="BC19">
            <v>2025</v>
          </cell>
          <cell r="BD19">
            <v>0</v>
          </cell>
          <cell r="BE19">
            <v>0</v>
          </cell>
        </row>
        <row r="20">
          <cell r="BA20">
            <v>146</v>
          </cell>
          <cell r="BB20">
            <v>0</v>
          </cell>
          <cell r="BC20">
            <v>45</v>
          </cell>
          <cell r="BD20">
            <v>0</v>
          </cell>
          <cell r="BE20">
            <v>0</v>
          </cell>
        </row>
        <row r="21"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</row>
        <row r="22">
          <cell r="BA22">
            <v>4359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</row>
        <row r="23"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</row>
        <row r="24"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</row>
        <row r="26"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7"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</row>
        <row r="28">
          <cell r="BA28">
            <v>487</v>
          </cell>
          <cell r="BB28">
            <v>0</v>
          </cell>
          <cell r="BC28">
            <v>814</v>
          </cell>
          <cell r="BD28">
            <v>15</v>
          </cell>
          <cell r="BE28">
            <v>20</v>
          </cell>
        </row>
        <row r="30"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</row>
        <row r="31"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</row>
        <row r="33"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5"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</row>
        <row r="36">
          <cell r="BA36">
            <v>1102</v>
          </cell>
          <cell r="BB36">
            <v>0</v>
          </cell>
          <cell r="BC36">
            <v>1219</v>
          </cell>
          <cell r="BD36">
            <v>0</v>
          </cell>
          <cell r="BE36">
            <v>0</v>
          </cell>
        </row>
        <row r="37"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</row>
        <row r="38"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</row>
        <row r="40"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</row>
        <row r="41">
          <cell r="BA41">
            <v>2100</v>
          </cell>
          <cell r="BB41">
            <v>0</v>
          </cell>
          <cell r="BC41">
            <v>17</v>
          </cell>
          <cell r="BD41">
            <v>0</v>
          </cell>
          <cell r="BE41">
            <v>0</v>
          </cell>
        </row>
        <row r="42"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</row>
        <row r="43">
          <cell r="BA43">
            <v>1427</v>
          </cell>
          <cell r="BB43">
            <v>0</v>
          </cell>
          <cell r="BC43">
            <v>200</v>
          </cell>
          <cell r="BD43">
            <v>0</v>
          </cell>
          <cell r="BE43">
            <v>0</v>
          </cell>
        </row>
        <row r="44"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</row>
        <row r="45"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</row>
        <row r="46"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</row>
        <row r="47"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</row>
        <row r="48"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BA49">
            <v>999</v>
          </cell>
          <cell r="BB49">
            <v>0</v>
          </cell>
          <cell r="BC49">
            <v>55</v>
          </cell>
          <cell r="BD49">
            <v>0</v>
          </cell>
          <cell r="BE49">
            <v>0</v>
          </cell>
        </row>
        <row r="50">
          <cell r="BA50">
            <v>726</v>
          </cell>
          <cell r="BB50">
            <v>0</v>
          </cell>
          <cell r="BC50">
            <v>546</v>
          </cell>
          <cell r="BD50">
            <v>0</v>
          </cell>
          <cell r="BE50">
            <v>0</v>
          </cell>
        </row>
        <row r="51"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</row>
        <row r="56"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</row>
        <row r="60">
          <cell r="BA60">
            <v>653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</row>
        <row r="61"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</row>
        <row r="62"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</row>
        <row r="63">
          <cell r="BA63">
            <v>138</v>
          </cell>
          <cell r="BB63">
            <v>0</v>
          </cell>
          <cell r="BC63">
            <v>0</v>
          </cell>
          <cell r="BD63">
            <v>600</v>
          </cell>
          <cell r="BE63">
            <v>250</v>
          </cell>
        </row>
        <row r="64"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</row>
        <row r="65"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</row>
        <row r="68">
          <cell r="BA68">
            <v>290</v>
          </cell>
          <cell r="BB68">
            <v>0</v>
          </cell>
          <cell r="BC68">
            <v>500</v>
          </cell>
          <cell r="BD68">
            <v>0</v>
          </cell>
          <cell r="BE68">
            <v>0</v>
          </cell>
        </row>
        <row r="69"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</row>
        <row r="70"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</row>
        <row r="71">
          <cell r="BA71">
            <v>349</v>
          </cell>
          <cell r="BB71">
            <v>0</v>
          </cell>
          <cell r="BC71">
            <v>1820</v>
          </cell>
          <cell r="BD71">
            <v>1000</v>
          </cell>
          <cell r="BE71">
            <v>300</v>
          </cell>
        </row>
        <row r="72"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</row>
        <row r="73"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4"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</row>
        <row r="75"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6"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</row>
        <row r="77"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78"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</row>
        <row r="79"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</row>
        <row r="80"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</row>
        <row r="81"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</row>
        <row r="82"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</row>
        <row r="83"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</row>
        <row r="84"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</row>
        <row r="85"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</row>
        <row r="86"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</row>
        <row r="87"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</row>
        <row r="88"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</row>
        <row r="89"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BA90">
            <v>363</v>
          </cell>
          <cell r="BB90">
            <v>0</v>
          </cell>
          <cell r="BC90">
            <v>50</v>
          </cell>
          <cell r="BD90">
            <v>10</v>
          </cell>
          <cell r="BE90">
            <v>10</v>
          </cell>
        </row>
        <row r="91">
          <cell r="BA91">
            <v>477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</row>
        <row r="93"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</row>
        <row r="94"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</row>
        <row r="95"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</row>
        <row r="96"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</row>
        <row r="97"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</row>
        <row r="98"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</row>
        <row r="99"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</row>
        <row r="108"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</row>
      </sheetData>
      <sheetData sheetId="3">
        <row r="12">
          <cell r="BG12">
            <v>943</v>
          </cell>
        </row>
      </sheetData>
      <sheetData sheetId="4">
        <row r="57">
          <cell r="BA57">
            <v>0</v>
          </cell>
        </row>
      </sheetData>
      <sheetData sheetId="5">
        <row r="57">
          <cell r="BA57">
            <v>0</v>
          </cell>
        </row>
      </sheetData>
      <sheetData sheetId="6">
        <row r="57">
          <cell r="BA57">
            <v>0</v>
          </cell>
        </row>
      </sheetData>
      <sheetData sheetId="7"/>
      <sheetData sheetId="8">
        <row r="107">
          <cell r="BF107">
            <v>6373</v>
          </cell>
        </row>
      </sheetData>
      <sheetData sheetId="9">
        <row r="56">
          <cell r="BA56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BA11">
            <v>1248</v>
          </cell>
        </row>
        <row r="12">
          <cell r="BA12">
            <v>253</v>
          </cell>
        </row>
        <row r="13">
          <cell r="BA13">
            <v>937</v>
          </cell>
        </row>
        <row r="14">
          <cell r="BA14">
            <v>2411</v>
          </cell>
        </row>
        <row r="15">
          <cell r="BA15">
            <v>0</v>
          </cell>
        </row>
        <row r="17">
          <cell r="BA17">
            <v>2958</v>
          </cell>
        </row>
        <row r="18">
          <cell r="BA18">
            <v>0</v>
          </cell>
        </row>
        <row r="19">
          <cell r="BA19">
            <v>2027</v>
          </cell>
        </row>
        <row r="20">
          <cell r="BA20">
            <v>2486</v>
          </cell>
        </row>
        <row r="21">
          <cell r="BA21">
            <v>0</v>
          </cell>
        </row>
        <row r="22">
          <cell r="BA22">
            <v>0</v>
          </cell>
        </row>
        <row r="24">
          <cell r="BA24">
            <v>0</v>
          </cell>
        </row>
        <row r="25">
          <cell r="BA25">
            <v>41</v>
          </cell>
        </row>
        <row r="26">
          <cell r="BA26">
            <v>58</v>
          </cell>
        </row>
        <row r="28">
          <cell r="BA28">
            <v>0</v>
          </cell>
        </row>
        <row r="29">
          <cell r="BA29">
            <v>0</v>
          </cell>
        </row>
        <row r="30">
          <cell r="BA30">
            <v>0</v>
          </cell>
        </row>
        <row r="31">
          <cell r="BA31">
            <v>0</v>
          </cell>
        </row>
        <row r="32">
          <cell r="BA32">
            <v>0</v>
          </cell>
        </row>
        <row r="33">
          <cell r="BA33">
            <v>0</v>
          </cell>
        </row>
        <row r="34">
          <cell r="BA34">
            <v>693</v>
          </cell>
        </row>
        <row r="35">
          <cell r="BA35">
            <v>0</v>
          </cell>
        </row>
        <row r="36">
          <cell r="BA36">
            <v>0</v>
          </cell>
        </row>
        <row r="37">
          <cell r="BA37">
            <v>0</v>
          </cell>
        </row>
        <row r="38">
          <cell r="BA38">
            <v>0</v>
          </cell>
        </row>
        <row r="39">
          <cell r="BA39">
            <v>1130</v>
          </cell>
        </row>
        <row r="40">
          <cell r="BA40">
            <v>0</v>
          </cell>
        </row>
        <row r="41">
          <cell r="BA41">
            <v>2590</v>
          </cell>
        </row>
        <row r="42">
          <cell r="BA42">
            <v>0</v>
          </cell>
        </row>
        <row r="43">
          <cell r="BA43">
            <v>0</v>
          </cell>
        </row>
        <row r="44">
          <cell r="BA44">
            <v>0</v>
          </cell>
        </row>
        <row r="45">
          <cell r="BA45">
            <v>0</v>
          </cell>
        </row>
        <row r="46">
          <cell r="BA46">
            <v>0</v>
          </cell>
        </row>
        <row r="47">
          <cell r="BA47">
            <v>218</v>
          </cell>
        </row>
        <row r="48">
          <cell r="BA48">
            <v>3256</v>
          </cell>
        </row>
        <row r="49">
          <cell r="BA49">
            <v>0</v>
          </cell>
        </row>
        <row r="50">
          <cell r="BA50">
            <v>0</v>
          </cell>
        </row>
        <row r="51">
          <cell r="BA51">
            <v>0</v>
          </cell>
        </row>
        <row r="52">
          <cell r="BA52">
            <v>0</v>
          </cell>
        </row>
        <row r="55">
          <cell r="BA55">
            <v>0</v>
          </cell>
        </row>
        <row r="59">
          <cell r="BA59">
            <v>726</v>
          </cell>
        </row>
        <row r="60">
          <cell r="BA60">
            <v>0</v>
          </cell>
        </row>
        <row r="61">
          <cell r="BA61">
            <v>0</v>
          </cell>
        </row>
        <row r="62">
          <cell r="BA62">
            <v>187</v>
          </cell>
        </row>
        <row r="63">
          <cell r="BA63">
            <v>0</v>
          </cell>
        </row>
        <row r="66">
          <cell r="BA66">
            <v>0</v>
          </cell>
        </row>
        <row r="67">
          <cell r="BA67">
            <v>545</v>
          </cell>
        </row>
        <row r="68">
          <cell r="BA68">
            <v>0</v>
          </cell>
        </row>
        <row r="69">
          <cell r="BA69">
            <v>0</v>
          </cell>
        </row>
        <row r="70">
          <cell r="BA70">
            <v>159</v>
          </cell>
        </row>
        <row r="71">
          <cell r="BA71">
            <v>0</v>
          </cell>
        </row>
        <row r="72">
          <cell r="BA72">
            <v>0</v>
          </cell>
        </row>
        <row r="73">
          <cell r="BA73">
            <v>0</v>
          </cell>
        </row>
        <row r="74">
          <cell r="BA74">
            <v>0</v>
          </cell>
        </row>
        <row r="75">
          <cell r="BA75">
            <v>0</v>
          </cell>
        </row>
        <row r="76">
          <cell r="BA76">
            <v>0</v>
          </cell>
        </row>
        <row r="77">
          <cell r="BA77">
            <v>0</v>
          </cell>
        </row>
        <row r="78">
          <cell r="BA78">
            <v>0</v>
          </cell>
        </row>
        <row r="79">
          <cell r="BA79">
            <v>0</v>
          </cell>
        </row>
        <row r="80">
          <cell r="BA80">
            <v>0</v>
          </cell>
        </row>
        <row r="81">
          <cell r="BA81">
            <v>0</v>
          </cell>
        </row>
        <row r="82">
          <cell r="BA82">
            <v>0</v>
          </cell>
        </row>
        <row r="83">
          <cell r="BA83">
            <v>0</v>
          </cell>
        </row>
        <row r="84">
          <cell r="BA84">
            <v>0</v>
          </cell>
        </row>
        <row r="85">
          <cell r="BA85">
            <v>0</v>
          </cell>
        </row>
        <row r="86">
          <cell r="BA86">
            <v>282</v>
          </cell>
        </row>
        <row r="87">
          <cell r="BA87">
            <v>54</v>
          </cell>
        </row>
        <row r="88">
          <cell r="BA88">
            <v>0</v>
          </cell>
        </row>
        <row r="89">
          <cell r="BA89">
            <v>0</v>
          </cell>
        </row>
        <row r="90">
          <cell r="BA90">
            <v>0</v>
          </cell>
        </row>
        <row r="91">
          <cell r="BA91">
            <v>0</v>
          </cell>
        </row>
        <row r="92">
          <cell r="BA92">
            <v>0</v>
          </cell>
        </row>
        <row r="93">
          <cell r="BA93">
            <v>0</v>
          </cell>
        </row>
        <row r="94">
          <cell r="BA94">
            <v>0</v>
          </cell>
        </row>
        <row r="95">
          <cell r="BA95">
            <v>0</v>
          </cell>
        </row>
        <row r="96">
          <cell r="BA96">
            <v>0</v>
          </cell>
        </row>
        <row r="97">
          <cell r="BA97">
            <v>0</v>
          </cell>
        </row>
        <row r="98">
          <cell r="BA98">
            <v>0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AJ11">
            <v>0</v>
          </cell>
        </row>
        <row r="104">
          <cell r="BB104">
            <v>25938</v>
          </cell>
          <cell r="BC104">
            <v>21429</v>
          </cell>
          <cell r="BD104">
            <v>3005</v>
          </cell>
          <cell r="BE104">
            <v>1111</v>
          </cell>
          <cell r="BF104">
            <v>393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 _эхокардиография"/>
      <sheetName val="УЗИ _ССС"/>
      <sheetName val="Эндоскопия"/>
      <sheetName val="COVID-19"/>
      <sheetName val="Патолого.исслед."/>
      <sheetName val="КТ_анализ"/>
      <sheetName val="МРТ_анализ "/>
      <sheetName val="Коронарография"/>
      <sheetName val="Свод (2)"/>
      <sheetName val="Свод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CS117"/>
  <sheetViews>
    <sheetView tabSelected="1" view="pageBreakPreview" zoomScale="50" zoomScaleNormal="40" zoomScaleSheetLayoutView="50" workbookViewId="0">
      <pane xSplit="4" ySplit="17" topLeftCell="J18" activePane="bottomRight" state="frozen"/>
      <selection activeCell="F120" sqref="F120"/>
      <selection pane="topRight" activeCell="F120" sqref="F120"/>
      <selection pane="bottomLeft" activeCell="F120" sqref="F120"/>
      <selection pane="bottomRight" activeCell="K17" sqref="K17:BW112"/>
    </sheetView>
  </sheetViews>
  <sheetFormatPr defaultRowHeight="26.25"/>
  <cols>
    <col min="1" max="1" width="4.33203125" style="1" customWidth="1"/>
    <col min="2" max="2" width="85.33203125" style="1" customWidth="1"/>
    <col min="3" max="3" width="6.5546875" style="1" hidden="1" customWidth="1"/>
    <col min="4" max="9" width="21.21875" style="1" hidden="1" customWidth="1"/>
    <col min="10" max="10" width="8.5546875" style="1" customWidth="1"/>
    <col min="11" max="21" width="13.77734375" style="1" customWidth="1"/>
    <col min="22" max="22" width="14.33203125" style="1" customWidth="1"/>
    <col min="23" max="25" width="13.77734375" style="1" customWidth="1"/>
    <col min="26" max="26" width="11.5546875" style="1" hidden="1" customWidth="1"/>
    <col min="27" max="27" width="13.77734375" style="1" hidden="1" customWidth="1"/>
    <col min="28" max="28" width="10.6640625" style="1" hidden="1" customWidth="1"/>
    <col min="29" max="29" width="8.77734375" style="1" hidden="1" customWidth="1"/>
    <col min="30" max="30" width="9" style="1" hidden="1" customWidth="1"/>
    <col min="31" max="31" width="16.5546875" style="1" customWidth="1"/>
    <col min="32" max="32" width="16.33203125" style="1" customWidth="1"/>
    <col min="33" max="42" width="13.77734375" style="1" customWidth="1"/>
    <col min="43" max="43" width="11.88671875" style="1" customWidth="1"/>
    <col min="44" max="44" width="12" style="1" customWidth="1"/>
    <col min="45" max="45" width="12.33203125" style="1" customWidth="1"/>
    <col min="46" max="50" width="13.77734375" style="1" customWidth="1"/>
    <col min="51" max="51" width="15.44140625" style="1" customWidth="1"/>
    <col min="52" max="52" width="11.88671875" style="1" customWidth="1"/>
    <col min="53" max="53" width="11.33203125" style="1" customWidth="1"/>
    <col min="54" max="54" width="10.88671875" style="1" customWidth="1"/>
    <col min="55" max="55" width="15.44140625" style="1" customWidth="1"/>
    <col min="56" max="56" width="13.77734375" style="1" customWidth="1"/>
    <col min="57" max="57" width="14.33203125" style="1" customWidth="1"/>
    <col min="58" max="62" width="13.77734375" style="1" customWidth="1"/>
    <col min="63" max="63" width="12.44140625" style="1" customWidth="1"/>
    <col min="64" max="64" width="13.88671875" style="1" customWidth="1"/>
    <col min="65" max="65" width="10.6640625" style="1" customWidth="1"/>
    <col min="66" max="67" width="13.77734375" style="1" customWidth="1"/>
    <col min="68" max="68" width="11.33203125" style="1" customWidth="1"/>
    <col min="69" max="69" width="11.88671875" style="1" customWidth="1"/>
    <col min="70" max="70" width="10.6640625" style="1" customWidth="1"/>
    <col min="71" max="73" width="16.109375" style="1" customWidth="1"/>
    <col min="74" max="74" width="23" style="1" customWidth="1"/>
    <col min="75" max="75" width="19.77734375" style="1" customWidth="1"/>
    <col min="76" max="76" width="16.109375" style="1" hidden="1" customWidth="1"/>
    <col min="77" max="77" width="17.21875" style="1" hidden="1" customWidth="1"/>
    <col min="78" max="78" width="18.88671875" style="1" hidden="1" customWidth="1"/>
    <col min="79" max="79" width="34.5546875" style="1" hidden="1" customWidth="1"/>
    <col min="80" max="80" width="41.88671875" style="1" customWidth="1"/>
    <col min="81" max="81" width="18.33203125" style="5" hidden="1" customWidth="1"/>
    <col min="82" max="82" width="18.109375" style="5" hidden="1" customWidth="1"/>
    <col min="83" max="87" width="16.109375" style="1" hidden="1" customWidth="1"/>
    <col min="88" max="89" width="18" style="1" hidden="1" customWidth="1"/>
    <col min="90" max="90" width="19.33203125" style="1" hidden="1" customWidth="1"/>
    <col min="91" max="96" width="0" style="1" hidden="1" customWidth="1"/>
    <col min="97" max="97" width="15.33203125" style="1" hidden="1" customWidth="1"/>
    <col min="98" max="16384" width="8.88671875" style="1"/>
  </cols>
  <sheetData>
    <row r="1" spans="1:90" ht="35.25">
      <c r="B1" s="2" t="s">
        <v>0</v>
      </c>
      <c r="BT1" s="3"/>
      <c r="BU1" s="3"/>
      <c r="CB1" s="4" t="s">
        <v>213</v>
      </c>
      <c r="CF1" s="3"/>
      <c r="CG1" s="3"/>
    </row>
    <row r="2" spans="1:90" ht="35.25" hidden="1" customHeight="1">
      <c r="B2" s="2"/>
    </row>
    <row r="3" spans="1:90" ht="35.25" hidden="1" customHeight="1">
      <c r="B3" s="2"/>
    </row>
    <row r="4" spans="1:90" ht="35.25" hidden="1" customHeight="1">
      <c r="B4" s="2"/>
    </row>
    <row r="5" spans="1:90" ht="35.25" hidden="1" customHeight="1">
      <c r="B5" s="2"/>
    </row>
    <row r="6" spans="1:90" ht="35.25" hidden="1" customHeight="1">
      <c r="B6" s="2"/>
    </row>
    <row r="7" spans="1:90" ht="35.25" hidden="1" customHeight="1">
      <c r="B7" s="2"/>
    </row>
    <row r="8" spans="1:90" ht="35.25" hidden="1" customHeight="1">
      <c r="B8" s="2"/>
    </row>
    <row r="9" spans="1:90" ht="26.25" hidden="1" customHeight="1"/>
    <row r="10" spans="1:90" s="3" customFormat="1" ht="39.75" customHeight="1">
      <c r="A10" s="6" t="s">
        <v>1</v>
      </c>
      <c r="B10" s="6" t="s">
        <v>2</v>
      </c>
      <c r="C10" s="7" t="s">
        <v>3</v>
      </c>
      <c r="D10" s="8" t="s">
        <v>4</v>
      </c>
      <c r="E10" s="8"/>
      <c r="F10" s="8"/>
      <c r="G10" s="8"/>
      <c r="H10" s="8"/>
      <c r="I10" s="8"/>
      <c r="J10" s="9" t="s">
        <v>5</v>
      </c>
      <c r="K10" s="10" t="s">
        <v>6</v>
      </c>
      <c r="L10" s="10"/>
      <c r="M10" s="10"/>
      <c r="N10" s="10"/>
      <c r="O10" s="10"/>
      <c r="P10" s="10" t="s">
        <v>7</v>
      </c>
      <c r="Q10" s="10"/>
      <c r="R10" s="10"/>
      <c r="S10" s="10"/>
      <c r="T10" s="10"/>
      <c r="U10" s="10" t="s">
        <v>8</v>
      </c>
      <c r="V10" s="10"/>
      <c r="W10" s="10"/>
      <c r="X10" s="10"/>
      <c r="Y10" s="10"/>
      <c r="Z10" s="10" t="s">
        <v>9</v>
      </c>
      <c r="AA10" s="10"/>
      <c r="AB10" s="10"/>
      <c r="AC10" s="10"/>
      <c r="AD10" s="10"/>
      <c r="AE10" s="10" t="s">
        <v>10</v>
      </c>
      <c r="AF10" s="10"/>
      <c r="AG10" s="10"/>
      <c r="AH10" s="10"/>
      <c r="AI10" s="10"/>
      <c r="AJ10" s="10" t="s">
        <v>11</v>
      </c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1" t="s">
        <v>12</v>
      </c>
      <c r="AZ10" s="12"/>
      <c r="BA10" s="12"/>
      <c r="BB10" s="12"/>
      <c r="BC10" s="13"/>
      <c r="BD10" s="10" t="s">
        <v>13</v>
      </c>
      <c r="BE10" s="10"/>
      <c r="BF10" s="10"/>
      <c r="BG10" s="10"/>
      <c r="BH10" s="10"/>
      <c r="BI10" s="10" t="s">
        <v>14</v>
      </c>
      <c r="BJ10" s="10"/>
      <c r="BK10" s="10"/>
      <c r="BL10" s="10"/>
      <c r="BM10" s="10"/>
      <c r="BN10" s="10" t="s">
        <v>15</v>
      </c>
      <c r="BO10" s="10"/>
      <c r="BP10" s="10"/>
      <c r="BQ10" s="10"/>
      <c r="BR10" s="10"/>
      <c r="BS10" s="11" t="s">
        <v>16</v>
      </c>
      <c r="BT10" s="12"/>
      <c r="BU10" s="12"/>
      <c r="BV10" s="12"/>
      <c r="BW10" s="13"/>
      <c r="BX10" s="11" t="s">
        <v>17</v>
      </c>
      <c r="BY10" s="12"/>
      <c r="BZ10" s="12"/>
      <c r="CA10" s="14" t="s">
        <v>18</v>
      </c>
      <c r="CB10" s="15" t="s">
        <v>19</v>
      </c>
      <c r="CC10" s="16" t="s">
        <v>20</v>
      </c>
      <c r="CD10" s="17"/>
      <c r="CE10" s="11" t="s">
        <v>21</v>
      </c>
      <c r="CF10" s="12"/>
      <c r="CG10" s="12"/>
      <c r="CH10" s="12"/>
      <c r="CI10" s="12"/>
      <c r="CJ10" s="18" t="s">
        <v>22</v>
      </c>
      <c r="CK10" s="19"/>
      <c r="CL10" s="20"/>
    </row>
    <row r="11" spans="1:90" s="3" customFormat="1" ht="94.5" customHeight="1">
      <c r="A11" s="21"/>
      <c r="B11" s="21"/>
      <c r="C11" s="22"/>
      <c r="D11" s="8"/>
      <c r="E11" s="8"/>
      <c r="F11" s="8"/>
      <c r="G11" s="8"/>
      <c r="H11" s="8"/>
      <c r="I11" s="8"/>
      <c r="J11" s="23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 t="s">
        <v>23</v>
      </c>
      <c r="AK11" s="10"/>
      <c r="AL11" s="10"/>
      <c r="AM11" s="10"/>
      <c r="AN11" s="10"/>
      <c r="AO11" s="10" t="s">
        <v>24</v>
      </c>
      <c r="AP11" s="10"/>
      <c r="AQ11" s="10"/>
      <c r="AR11" s="10"/>
      <c r="AS11" s="10"/>
      <c r="AT11" s="24" t="s">
        <v>25</v>
      </c>
      <c r="AU11" s="24"/>
      <c r="AV11" s="24"/>
      <c r="AW11" s="24"/>
      <c r="AX11" s="24"/>
      <c r="AY11" s="25"/>
      <c r="AZ11" s="26"/>
      <c r="BA11" s="26"/>
      <c r="BB11" s="26"/>
      <c r="BC11" s="27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25"/>
      <c r="BT11" s="26"/>
      <c r="BU11" s="26"/>
      <c r="BV11" s="26"/>
      <c r="BW11" s="27"/>
      <c r="BX11" s="25"/>
      <c r="BY11" s="26"/>
      <c r="BZ11" s="26"/>
      <c r="CA11" s="28"/>
      <c r="CB11" s="29"/>
      <c r="CC11" s="30"/>
      <c r="CD11" s="31"/>
      <c r="CE11" s="25"/>
      <c r="CF11" s="26"/>
      <c r="CG11" s="26"/>
      <c r="CH11" s="26"/>
      <c r="CI11" s="26"/>
      <c r="CJ11" s="32" t="s">
        <v>17</v>
      </c>
      <c r="CK11" s="33"/>
      <c r="CL11" s="34"/>
    </row>
    <row r="12" spans="1:90" s="44" customFormat="1" ht="52.5" customHeight="1">
      <c r="A12" s="21"/>
      <c r="B12" s="21"/>
      <c r="C12" s="22"/>
      <c r="D12" s="35" t="s">
        <v>26</v>
      </c>
      <c r="E12" s="36" t="s">
        <v>27</v>
      </c>
      <c r="F12" s="37"/>
      <c r="G12" s="37"/>
      <c r="H12" s="37"/>
      <c r="I12" s="38"/>
      <c r="J12" s="23"/>
      <c r="K12" s="35" t="s">
        <v>26</v>
      </c>
      <c r="L12" s="36" t="s">
        <v>27</v>
      </c>
      <c r="M12" s="37"/>
      <c r="N12" s="37"/>
      <c r="O12" s="38"/>
      <c r="P12" s="35" t="s">
        <v>26</v>
      </c>
      <c r="Q12" s="36" t="s">
        <v>27</v>
      </c>
      <c r="R12" s="37"/>
      <c r="S12" s="37"/>
      <c r="T12" s="38"/>
      <c r="U12" s="35" t="s">
        <v>26</v>
      </c>
      <c r="V12" s="36" t="s">
        <v>27</v>
      </c>
      <c r="W12" s="37"/>
      <c r="X12" s="37"/>
      <c r="Y12" s="38"/>
      <c r="Z12" s="35" t="s">
        <v>26</v>
      </c>
      <c r="AA12" s="36" t="s">
        <v>27</v>
      </c>
      <c r="AB12" s="37"/>
      <c r="AC12" s="37"/>
      <c r="AD12" s="38"/>
      <c r="AE12" s="35" t="s">
        <v>26</v>
      </c>
      <c r="AF12" s="36" t="s">
        <v>27</v>
      </c>
      <c r="AG12" s="37"/>
      <c r="AH12" s="37"/>
      <c r="AI12" s="38"/>
      <c r="AJ12" s="35" t="s">
        <v>26</v>
      </c>
      <c r="AK12" s="36" t="s">
        <v>27</v>
      </c>
      <c r="AL12" s="37"/>
      <c r="AM12" s="37"/>
      <c r="AN12" s="38"/>
      <c r="AO12" s="35" t="s">
        <v>26</v>
      </c>
      <c r="AP12" s="36" t="s">
        <v>27</v>
      </c>
      <c r="AQ12" s="37"/>
      <c r="AR12" s="37"/>
      <c r="AS12" s="38"/>
      <c r="AT12" s="35" t="s">
        <v>26</v>
      </c>
      <c r="AU12" s="36" t="s">
        <v>27</v>
      </c>
      <c r="AV12" s="37"/>
      <c r="AW12" s="37"/>
      <c r="AX12" s="38"/>
      <c r="AY12" s="35" t="s">
        <v>26</v>
      </c>
      <c r="AZ12" s="36" t="s">
        <v>27</v>
      </c>
      <c r="BA12" s="37"/>
      <c r="BB12" s="37"/>
      <c r="BC12" s="38"/>
      <c r="BD12" s="35" t="s">
        <v>26</v>
      </c>
      <c r="BE12" s="36" t="s">
        <v>27</v>
      </c>
      <c r="BF12" s="37"/>
      <c r="BG12" s="37"/>
      <c r="BH12" s="38"/>
      <c r="BI12" s="35" t="s">
        <v>26</v>
      </c>
      <c r="BJ12" s="36" t="s">
        <v>27</v>
      </c>
      <c r="BK12" s="37"/>
      <c r="BL12" s="37"/>
      <c r="BM12" s="38"/>
      <c r="BN12" s="35" t="s">
        <v>26</v>
      </c>
      <c r="BO12" s="36" t="s">
        <v>27</v>
      </c>
      <c r="BP12" s="37"/>
      <c r="BQ12" s="37"/>
      <c r="BR12" s="38"/>
      <c r="BS12" s="35" t="s">
        <v>26</v>
      </c>
      <c r="BT12" s="36" t="s">
        <v>27</v>
      </c>
      <c r="BU12" s="37"/>
      <c r="BV12" s="37"/>
      <c r="BW12" s="38"/>
      <c r="BX12" s="35" t="s">
        <v>28</v>
      </c>
      <c r="BY12" s="36" t="s">
        <v>27</v>
      </c>
      <c r="BZ12" s="37"/>
      <c r="CA12" s="28"/>
      <c r="CB12" s="29"/>
      <c r="CC12" s="39" t="s">
        <v>17</v>
      </c>
      <c r="CD12" s="40"/>
      <c r="CE12" s="35" t="s">
        <v>26</v>
      </c>
      <c r="CF12" s="36" t="s">
        <v>27</v>
      </c>
      <c r="CG12" s="37"/>
      <c r="CH12" s="37"/>
      <c r="CI12" s="37"/>
      <c r="CJ12" s="41"/>
      <c r="CK12" s="42"/>
      <c r="CL12" s="43"/>
    </row>
    <row r="13" spans="1:90" s="44" customFormat="1" ht="52.5" customHeight="1">
      <c r="A13" s="21"/>
      <c r="B13" s="21"/>
      <c r="C13" s="22"/>
      <c r="D13" s="45"/>
      <c r="E13" s="46"/>
      <c r="F13" s="47" t="s">
        <v>29</v>
      </c>
      <c r="G13" s="48"/>
      <c r="H13" s="47"/>
      <c r="I13" s="49"/>
      <c r="J13" s="23"/>
      <c r="K13" s="45"/>
      <c r="L13" s="46"/>
      <c r="M13" s="48"/>
      <c r="N13" s="47"/>
      <c r="O13" s="49"/>
      <c r="P13" s="45"/>
      <c r="Q13" s="46"/>
      <c r="R13" s="48"/>
      <c r="S13" s="47"/>
      <c r="T13" s="49"/>
      <c r="U13" s="45"/>
      <c r="V13" s="46"/>
      <c r="W13" s="48"/>
      <c r="X13" s="47"/>
      <c r="Y13" s="49"/>
      <c r="Z13" s="45"/>
      <c r="AA13" s="46"/>
      <c r="AB13" s="48"/>
      <c r="AC13" s="47"/>
      <c r="AD13" s="49"/>
      <c r="AE13" s="45"/>
      <c r="AF13" s="46"/>
      <c r="AG13" s="48"/>
      <c r="AH13" s="47"/>
      <c r="AI13" s="49"/>
      <c r="AJ13" s="45"/>
      <c r="AK13" s="46"/>
      <c r="AL13" s="48"/>
      <c r="AM13" s="47"/>
      <c r="AN13" s="49"/>
      <c r="AO13" s="45"/>
      <c r="AP13" s="50" t="s">
        <v>17</v>
      </c>
      <c r="AQ13" s="50" t="s">
        <v>30</v>
      </c>
      <c r="AR13" s="50" t="s">
        <v>31</v>
      </c>
      <c r="AS13" s="50" t="s">
        <v>32</v>
      </c>
      <c r="AT13" s="45"/>
      <c r="AU13" s="51" t="s">
        <v>17</v>
      </c>
      <c r="AV13" s="50" t="s">
        <v>30</v>
      </c>
      <c r="AW13" s="50" t="s">
        <v>31</v>
      </c>
      <c r="AX13" s="50" t="s">
        <v>32</v>
      </c>
      <c r="AY13" s="45"/>
      <c r="AZ13" s="51" t="s">
        <v>17</v>
      </c>
      <c r="BA13" s="50" t="s">
        <v>30</v>
      </c>
      <c r="BB13" s="50" t="s">
        <v>31</v>
      </c>
      <c r="BC13" s="50" t="s">
        <v>32</v>
      </c>
      <c r="BD13" s="45"/>
      <c r="BE13" s="51" t="s">
        <v>17</v>
      </c>
      <c r="BF13" s="50" t="s">
        <v>30</v>
      </c>
      <c r="BG13" s="50" t="s">
        <v>31</v>
      </c>
      <c r="BH13" s="50" t="s">
        <v>32</v>
      </c>
      <c r="BI13" s="45"/>
      <c r="BJ13" s="51" t="s">
        <v>17</v>
      </c>
      <c r="BK13" s="50" t="s">
        <v>30</v>
      </c>
      <c r="BL13" s="50" t="s">
        <v>31</v>
      </c>
      <c r="BM13" s="50" t="s">
        <v>32</v>
      </c>
      <c r="BN13" s="45"/>
      <c r="BO13" s="51" t="s">
        <v>17</v>
      </c>
      <c r="BP13" s="50" t="s">
        <v>30</v>
      </c>
      <c r="BQ13" s="50" t="s">
        <v>31</v>
      </c>
      <c r="BR13" s="50" t="s">
        <v>32</v>
      </c>
      <c r="BS13" s="45"/>
      <c r="BT13" s="51" t="s">
        <v>17</v>
      </c>
      <c r="BU13" s="50" t="s">
        <v>30</v>
      </c>
      <c r="BV13" s="50" t="s">
        <v>31</v>
      </c>
      <c r="BW13" s="50" t="s">
        <v>32</v>
      </c>
      <c r="BX13" s="45"/>
      <c r="BY13" s="52" t="s">
        <v>33</v>
      </c>
      <c r="BZ13" s="53" t="s">
        <v>34</v>
      </c>
      <c r="CA13" s="28"/>
      <c r="CB13" s="29"/>
      <c r="CC13" s="52" t="s">
        <v>35</v>
      </c>
      <c r="CD13" s="52" t="s">
        <v>35</v>
      </c>
      <c r="CE13" s="45"/>
      <c r="CF13" s="51" t="s">
        <v>17</v>
      </c>
      <c r="CG13" s="50" t="s">
        <v>30</v>
      </c>
      <c r="CH13" s="50" t="s">
        <v>31</v>
      </c>
      <c r="CI13" s="54" t="s">
        <v>32</v>
      </c>
      <c r="CJ13" s="55"/>
      <c r="CK13" s="56"/>
      <c r="CL13" s="57"/>
    </row>
    <row r="14" spans="1:90" s="68" customFormat="1" ht="196.5" customHeight="1">
      <c r="A14" s="21"/>
      <c r="B14" s="21"/>
      <c r="C14" s="22"/>
      <c r="D14" s="58"/>
      <c r="E14" s="59" t="s">
        <v>17</v>
      </c>
      <c r="F14" s="59" t="s">
        <v>36</v>
      </c>
      <c r="G14" s="60" t="s">
        <v>30</v>
      </c>
      <c r="H14" s="59" t="s">
        <v>31</v>
      </c>
      <c r="I14" s="61" t="s">
        <v>32</v>
      </c>
      <c r="J14" s="62"/>
      <c r="K14" s="58"/>
      <c r="L14" s="59" t="s">
        <v>17</v>
      </c>
      <c r="M14" s="60" t="s">
        <v>30</v>
      </c>
      <c r="N14" s="59" t="s">
        <v>31</v>
      </c>
      <c r="O14" s="61" t="s">
        <v>32</v>
      </c>
      <c r="P14" s="58"/>
      <c r="Q14" s="59" t="s">
        <v>17</v>
      </c>
      <c r="R14" s="60" t="s">
        <v>30</v>
      </c>
      <c r="S14" s="59" t="s">
        <v>31</v>
      </c>
      <c r="T14" s="61" t="s">
        <v>32</v>
      </c>
      <c r="U14" s="58"/>
      <c r="V14" s="59" t="s">
        <v>17</v>
      </c>
      <c r="W14" s="60" t="s">
        <v>30</v>
      </c>
      <c r="X14" s="59" t="s">
        <v>31</v>
      </c>
      <c r="Y14" s="61" t="s">
        <v>32</v>
      </c>
      <c r="Z14" s="58"/>
      <c r="AA14" s="59" t="s">
        <v>17</v>
      </c>
      <c r="AB14" s="60" t="s">
        <v>30</v>
      </c>
      <c r="AC14" s="59" t="s">
        <v>31</v>
      </c>
      <c r="AD14" s="61" t="s">
        <v>32</v>
      </c>
      <c r="AE14" s="58"/>
      <c r="AF14" s="59" t="s">
        <v>17</v>
      </c>
      <c r="AG14" s="60" t="s">
        <v>30</v>
      </c>
      <c r="AH14" s="59" t="s">
        <v>31</v>
      </c>
      <c r="AI14" s="61" t="s">
        <v>32</v>
      </c>
      <c r="AJ14" s="58"/>
      <c r="AK14" s="59" t="s">
        <v>17</v>
      </c>
      <c r="AL14" s="60" t="s">
        <v>30</v>
      </c>
      <c r="AM14" s="59" t="s">
        <v>31</v>
      </c>
      <c r="AN14" s="61" t="s">
        <v>32</v>
      </c>
      <c r="AO14" s="58"/>
      <c r="AP14" s="50"/>
      <c r="AQ14" s="50"/>
      <c r="AR14" s="50"/>
      <c r="AS14" s="50"/>
      <c r="AT14" s="58"/>
      <c r="AU14" s="63"/>
      <c r="AV14" s="50"/>
      <c r="AW14" s="50"/>
      <c r="AX14" s="50"/>
      <c r="AY14" s="58"/>
      <c r="AZ14" s="63"/>
      <c r="BA14" s="50"/>
      <c r="BB14" s="50"/>
      <c r="BC14" s="50"/>
      <c r="BD14" s="58"/>
      <c r="BE14" s="63"/>
      <c r="BF14" s="50"/>
      <c r="BG14" s="50"/>
      <c r="BH14" s="50"/>
      <c r="BI14" s="58"/>
      <c r="BJ14" s="63"/>
      <c r="BK14" s="50"/>
      <c r="BL14" s="50"/>
      <c r="BM14" s="50"/>
      <c r="BN14" s="58"/>
      <c r="BO14" s="63"/>
      <c r="BP14" s="50"/>
      <c r="BQ14" s="50"/>
      <c r="BR14" s="50"/>
      <c r="BS14" s="58"/>
      <c r="BT14" s="63"/>
      <c r="BU14" s="50"/>
      <c r="BV14" s="50"/>
      <c r="BW14" s="50"/>
      <c r="BX14" s="58"/>
      <c r="BY14" s="64"/>
      <c r="BZ14" s="53"/>
      <c r="CA14" s="65"/>
      <c r="CB14" s="66"/>
      <c r="CC14" s="64"/>
      <c r="CD14" s="64"/>
      <c r="CE14" s="58"/>
      <c r="CF14" s="63"/>
      <c r="CG14" s="50"/>
      <c r="CH14" s="50"/>
      <c r="CI14" s="54"/>
      <c r="CJ14" s="67" t="s">
        <v>37</v>
      </c>
      <c r="CK14" s="67" t="s">
        <v>38</v>
      </c>
      <c r="CL14" s="67" t="s">
        <v>39</v>
      </c>
    </row>
    <row r="15" spans="1:90" s="73" customFormat="1" ht="23.25" customHeight="1">
      <c r="A15" s="69" t="s">
        <v>40</v>
      </c>
      <c r="B15" s="69" t="s">
        <v>41</v>
      </c>
      <c r="C15" s="70"/>
      <c r="D15" s="69">
        <v>48</v>
      </c>
      <c r="E15" s="69">
        <v>49</v>
      </c>
      <c r="F15" s="69">
        <v>50</v>
      </c>
      <c r="G15" s="69">
        <v>51</v>
      </c>
      <c r="H15" s="69">
        <v>52</v>
      </c>
      <c r="I15" s="69">
        <v>53</v>
      </c>
      <c r="J15" s="69"/>
      <c r="K15" s="69">
        <v>1</v>
      </c>
      <c r="L15" s="69">
        <f>K15+1</f>
        <v>2</v>
      </c>
      <c r="M15" s="69">
        <f t="shared" ref="M15:BR15" si="0">L15+1</f>
        <v>3</v>
      </c>
      <c r="N15" s="69">
        <f t="shared" si="0"/>
        <v>4</v>
      </c>
      <c r="O15" s="69">
        <f t="shared" si="0"/>
        <v>5</v>
      </c>
      <c r="P15" s="69">
        <f t="shared" si="0"/>
        <v>6</v>
      </c>
      <c r="Q15" s="69">
        <f t="shared" si="0"/>
        <v>7</v>
      </c>
      <c r="R15" s="69">
        <f t="shared" si="0"/>
        <v>8</v>
      </c>
      <c r="S15" s="69">
        <f t="shared" si="0"/>
        <v>9</v>
      </c>
      <c r="T15" s="69">
        <f t="shared" si="0"/>
        <v>10</v>
      </c>
      <c r="U15" s="69">
        <f t="shared" si="0"/>
        <v>11</v>
      </c>
      <c r="V15" s="69">
        <f t="shared" si="0"/>
        <v>12</v>
      </c>
      <c r="W15" s="69">
        <f t="shared" si="0"/>
        <v>13</v>
      </c>
      <c r="X15" s="69">
        <f t="shared" si="0"/>
        <v>14</v>
      </c>
      <c r="Y15" s="69">
        <f t="shared" si="0"/>
        <v>15</v>
      </c>
      <c r="Z15" s="69">
        <f t="shared" si="0"/>
        <v>16</v>
      </c>
      <c r="AA15" s="69">
        <f t="shared" si="0"/>
        <v>17</v>
      </c>
      <c r="AB15" s="69">
        <f t="shared" si="0"/>
        <v>18</v>
      </c>
      <c r="AC15" s="69">
        <f t="shared" si="0"/>
        <v>19</v>
      </c>
      <c r="AD15" s="69">
        <f t="shared" si="0"/>
        <v>20</v>
      </c>
      <c r="AE15" s="69">
        <f t="shared" si="0"/>
        <v>21</v>
      </c>
      <c r="AF15" s="69">
        <f t="shared" si="0"/>
        <v>22</v>
      </c>
      <c r="AG15" s="69">
        <f t="shared" si="0"/>
        <v>23</v>
      </c>
      <c r="AH15" s="69">
        <f t="shared" si="0"/>
        <v>24</v>
      </c>
      <c r="AI15" s="69">
        <f t="shared" si="0"/>
        <v>25</v>
      </c>
      <c r="AJ15" s="69">
        <f t="shared" si="0"/>
        <v>26</v>
      </c>
      <c r="AK15" s="69">
        <f t="shared" si="0"/>
        <v>27</v>
      </c>
      <c r="AL15" s="69">
        <f t="shared" si="0"/>
        <v>28</v>
      </c>
      <c r="AM15" s="69">
        <f t="shared" si="0"/>
        <v>29</v>
      </c>
      <c r="AN15" s="69">
        <f t="shared" si="0"/>
        <v>30</v>
      </c>
      <c r="AO15" s="69">
        <f t="shared" si="0"/>
        <v>31</v>
      </c>
      <c r="AP15" s="69">
        <f t="shared" si="0"/>
        <v>32</v>
      </c>
      <c r="AQ15" s="69">
        <f t="shared" si="0"/>
        <v>33</v>
      </c>
      <c r="AR15" s="69">
        <f t="shared" si="0"/>
        <v>34</v>
      </c>
      <c r="AS15" s="69">
        <f t="shared" si="0"/>
        <v>35</v>
      </c>
      <c r="AT15" s="69">
        <f t="shared" si="0"/>
        <v>36</v>
      </c>
      <c r="AU15" s="69">
        <f t="shared" si="0"/>
        <v>37</v>
      </c>
      <c r="AV15" s="69">
        <f t="shared" si="0"/>
        <v>38</v>
      </c>
      <c r="AW15" s="69">
        <f t="shared" si="0"/>
        <v>39</v>
      </c>
      <c r="AX15" s="69">
        <f t="shared" si="0"/>
        <v>40</v>
      </c>
      <c r="AY15" s="69">
        <f t="shared" si="0"/>
        <v>41</v>
      </c>
      <c r="AZ15" s="69">
        <f t="shared" si="0"/>
        <v>42</v>
      </c>
      <c r="BA15" s="69">
        <f t="shared" si="0"/>
        <v>43</v>
      </c>
      <c r="BB15" s="69">
        <f t="shared" si="0"/>
        <v>44</v>
      </c>
      <c r="BC15" s="69">
        <f t="shared" si="0"/>
        <v>45</v>
      </c>
      <c r="BD15" s="69">
        <f t="shared" si="0"/>
        <v>46</v>
      </c>
      <c r="BE15" s="69">
        <f t="shared" si="0"/>
        <v>47</v>
      </c>
      <c r="BF15" s="69">
        <f t="shared" si="0"/>
        <v>48</v>
      </c>
      <c r="BG15" s="69">
        <f t="shared" si="0"/>
        <v>49</v>
      </c>
      <c r="BH15" s="69">
        <f t="shared" si="0"/>
        <v>50</v>
      </c>
      <c r="BI15" s="69">
        <f t="shared" si="0"/>
        <v>51</v>
      </c>
      <c r="BJ15" s="69">
        <f t="shared" si="0"/>
        <v>52</v>
      </c>
      <c r="BK15" s="69">
        <f t="shared" si="0"/>
        <v>53</v>
      </c>
      <c r="BL15" s="69">
        <f t="shared" si="0"/>
        <v>54</v>
      </c>
      <c r="BM15" s="69">
        <f t="shared" si="0"/>
        <v>55</v>
      </c>
      <c r="BN15" s="69">
        <f t="shared" si="0"/>
        <v>56</v>
      </c>
      <c r="BO15" s="69">
        <f t="shared" si="0"/>
        <v>57</v>
      </c>
      <c r="BP15" s="69">
        <f t="shared" si="0"/>
        <v>58</v>
      </c>
      <c r="BQ15" s="69">
        <f t="shared" si="0"/>
        <v>59</v>
      </c>
      <c r="BR15" s="69">
        <f t="shared" si="0"/>
        <v>60</v>
      </c>
      <c r="BS15" s="69">
        <f>BR15+1</f>
        <v>61</v>
      </c>
      <c r="BT15" s="69">
        <f t="shared" ref="BT15:BW15" si="1">BS15+1</f>
        <v>62</v>
      </c>
      <c r="BU15" s="69">
        <f t="shared" si="1"/>
        <v>63</v>
      </c>
      <c r="BV15" s="69">
        <f t="shared" si="1"/>
        <v>64</v>
      </c>
      <c r="BW15" s="69">
        <f t="shared" si="1"/>
        <v>65</v>
      </c>
      <c r="BX15" s="69">
        <f>BW15+1</f>
        <v>66</v>
      </c>
      <c r="BY15" s="69"/>
      <c r="BZ15" s="69"/>
      <c r="CA15" s="69"/>
      <c r="CB15" s="69">
        <f>BW15+1</f>
        <v>66</v>
      </c>
      <c r="CC15" s="71"/>
      <c r="CD15" s="71"/>
      <c r="CE15" s="69">
        <f>CC15+1</f>
        <v>1</v>
      </c>
      <c r="CF15" s="69">
        <f t="shared" ref="CF15:CI15" si="2">CE15+1</f>
        <v>2</v>
      </c>
      <c r="CG15" s="69">
        <f t="shared" si="2"/>
        <v>3</v>
      </c>
      <c r="CH15" s="69">
        <f t="shared" si="2"/>
        <v>4</v>
      </c>
      <c r="CI15" s="70">
        <f t="shared" si="2"/>
        <v>5</v>
      </c>
      <c r="CJ15" s="72"/>
      <c r="CK15" s="72"/>
      <c r="CL15" s="72"/>
    </row>
    <row r="16" spans="1:90" s="3" customFormat="1" ht="23.25" hidden="1" customHeight="1">
      <c r="A16" s="74"/>
      <c r="B16" s="75" t="s">
        <v>42</v>
      </c>
      <c r="C16" s="76"/>
      <c r="D16" s="74">
        <v>1171</v>
      </c>
      <c r="E16" s="74">
        <v>1172</v>
      </c>
      <c r="F16" s="74">
        <v>1173</v>
      </c>
      <c r="G16" s="74">
        <v>1174</v>
      </c>
      <c r="H16" s="74">
        <v>1175</v>
      </c>
      <c r="I16" s="74">
        <v>1176</v>
      </c>
      <c r="J16" s="74"/>
      <c r="K16" s="74">
        <v>1171</v>
      </c>
      <c r="L16" s="74">
        <v>1172</v>
      </c>
      <c r="M16" s="74">
        <v>1174</v>
      </c>
      <c r="N16" s="74">
        <v>1175</v>
      </c>
      <c r="O16" s="74">
        <v>1176</v>
      </c>
      <c r="P16" s="74">
        <v>1171</v>
      </c>
      <c r="Q16" s="74">
        <v>1172</v>
      </c>
      <c r="R16" s="74">
        <v>1174</v>
      </c>
      <c r="S16" s="74">
        <v>1175</v>
      </c>
      <c r="T16" s="74">
        <v>1176</v>
      </c>
      <c r="U16" s="74">
        <v>1171</v>
      </c>
      <c r="V16" s="74">
        <v>1172</v>
      </c>
      <c r="W16" s="74">
        <v>1174</v>
      </c>
      <c r="X16" s="74">
        <v>1175</v>
      </c>
      <c r="Y16" s="74">
        <v>1176</v>
      </c>
      <c r="Z16" s="74">
        <v>1171</v>
      </c>
      <c r="AA16" s="74">
        <v>1172</v>
      </c>
      <c r="AB16" s="74">
        <v>1174</v>
      </c>
      <c r="AC16" s="74">
        <v>1175</v>
      </c>
      <c r="AD16" s="74">
        <v>1176</v>
      </c>
      <c r="AE16" s="74">
        <v>1171</v>
      </c>
      <c r="AF16" s="74">
        <v>1172</v>
      </c>
      <c r="AG16" s="74">
        <v>1174</v>
      </c>
      <c r="AH16" s="74">
        <v>1175</v>
      </c>
      <c r="AI16" s="74">
        <v>1176</v>
      </c>
      <c r="AJ16" s="74">
        <v>1171</v>
      </c>
      <c r="AK16" s="74">
        <v>1172</v>
      </c>
      <c r="AL16" s="74">
        <v>1174</v>
      </c>
      <c r="AM16" s="74">
        <v>1175</v>
      </c>
      <c r="AN16" s="74">
        <v>1176</v>
      </c>
      <c r="AO16" s="74">
        <v>1171</v>
      </c>
      <c r="AP16" s="74">
        <v>1172</v>
      </c>
      <c r="AQ16" s="74">
        <v>1174</v>
      </c>
      <c r="AR16" s="74">
        <v>1175</v>
      </c>
      <c r="AS16" s="74">
        <v>1176</v>
      </c>
      <c r="AT16" s="74">
        <v>1171</v>
      </c>
      <c r="AU16" s="74">
        <v>1172</v>
      </c>
      <c r="AV16" s="74">
        <v>1174</v>
      </c>
      <c r="AW16" s="74">
        <v>1175</v>
      </c>
      <c r="AX16" s="74">
        <v>1176</v>
      </c>
      <c r="AY16" s="74"/>
      <c r="AZ16" s="74"/>
      <c r="BA16" s="74"/>
      <c r="BB16" s="74"/>
      <c r="BC16" s="74"/>
      <c r="BD16" s="74">
        <v>1171</v>
      </c>
      <c r="BE16" s="74">
        <v>1172</v>
      </c>
      <c r="BF16" s="74">
        <v>1174</v>
      </c>
      <c r="BG16" s="74">
        <v>1175</v>
      </c>
      <c r="BH16" s="74">
        <v>1176</v>
      </c>
      <c r="BI16" s="74">
        <v>1171</v>
      </c>
      <c r="BJ16" s="74">
        <v>1172</v>
      </c>
      <c r="BK16" s="74">
        <v>1174</v>
      </c>
      <c r="BL16" s="74">
        <v>1175</v>
      </c>
      <c r="BM16" s="74">
        <v>1176</v>
      </c>
      <c r="BN16" s="74">
        <v>1171</v>
      </c>
      <c r="BO16" s="74">
        <v>1172</v>
      </c>
      <c r="BP16" s="74">
        <v>1174</v>
      </c>
      <c r="BQ16" s="74">
        <v>1175</v>
      </c>
      <c r="BR16" s="74">
        <v>1176</v>
      </c>
      <c r="BS16" s="74">
        <v>1171</v>
      </c>
      <c r="BT16" s="74">
        <v>1174</v>
      </c>
      <c r="BU16" s="74">
        <v>1175</v>
      </c>
      <c r="BV16" s="74">
        <v>1176</v>
      </c>
      <c r="BW16" s="74"/>
      <c r="BX16" s="74">
        <v>1171</v>
      </c>
      <c r="BY16" s="74"/>
      <c r="BZ16" s="74"/>
      <c r="CA16" s="74"/>
      <c r="CB16" s="74">
        <v>1176</v>
      </c>
      <c r="CC16" s="5"/>
      <c r="CD16" s="5"/>
      <c r="CE16" s="74">
        <v>1171</v>
      </c>
      <c r="CF16" s="74">
        <v>1174</v>
      </c>
      <c r="CG16" s="74">
        <v>1175</v>
      </c>
      <c r="CH16" s="74">
        <v>1176</v>
      </c>
      <c r="CI16" s="77"/>
      <c r="CJ16" s="78"/>
      <c r="CK16" s="78"/>
      <c r="CL16" s="78"/>
    </row>
    <row r="17" spans="1:97" ht="23.25">
      <c r="A17" s="79">
        <v>1</v>
      </c>
      <c r="B17" s="80" t="s">
        <v>43</v>
      </c>
      <c r="C17" s="81" t="s">
        <v>44</v>
      </c>
      <c r="D17" s="82">
        <f>SUM(E17:I17)</f>
        <v>6088</v>
      </c>
      <c r="E17" s="83">
        <f>'[1]предыдущий протокол'!BA12</f>
        <v>3779</v>
      </c>
      <c r="F17" s="83">
        <f>'[1]предыдущий протокол'!BB12</f>
        <v>0</v>
      </c>
      <c r="G17" s="83">
        <f>'[1]предыдущий протокол'!BC12</f>
        <v>2309</v>
      </c>
      <c r="H17" s="83">
        <f>'[1]предыдущий протокол'!BD12</f>
        <v>0</v>
      </c>
      <c r="I17" s="83">
        <f>'[1]предыдущий протокол'!BE12</f>
        <v>0</v>
      </c>
      <c r="J17" s="83"/>
      <c r="K17" s="82">
        <v>2812</v>
      </c>
      <c r="L17" s="83">
        <v>1812</v>
      </c>
      <c r="M17" s="83">
        <v>600</v>
      </c>
      <c r="N17" s="83">
        <v>200</v>
      </c>
      <c r="O17" s="83">
        <v>200</v>
      </c>
      <c r="P17" s="82">
        <v>1874</v>
      </c>
      <c r="Q17" s="83">
        <v>1208</v>
      </c>
      <c r="R17" s="83">
        <v>400</v>
      </c>
      <c r="S17" s="83">
        <v>133</v>
      </c>
      <c r="T17" s="83">
        <v>133</v>
      </c>
      <c r="U17" s="82">
        <v>1522</v>
      </c>
      <c r="V17" s="83">
        <v>1049</v>
      </c>
      <c r="W17" s="83">
        <v>189</v>
      </c>
      <c r="X17" s="83">
        <v>211</v>
      </c>
      <c r="Y17" s="83">
        <v>73</v>
      </c>
      <c r="Z17" s="82">
        <v>0</v>
      </c>
      <c r="AA17" s="83"/>
      <c r="AB17" s="83"/>
      <c r="AC17" s="83"/>
      <c r="AD17" s="83"/>
      <c r="AE17" s="84">
        <v>81.22</v>
      </c>
      <c r="AF17" s="85">
        <v>86.84</v>
      </c>
      <c r="AG17" s="85">
        <v>47.25</v>
      </c>
      <c r="AH17" s="85">
        <v>158.65</v>
      </c>
      <c r="AI17" s="85">
        <v>54.89</v>
      </c>
      <c r="AJ17" s="82">
        <v>-352</v>
      </c>
      <c r="AK17" s="83">
        <v>-159</v>
      </c>
      <c r="AL17" s="83">
        <v>-211</v>
      </c>
      <c r="AM17" s="83">
        <v>78</v>
      </c>
      <c r="AN17" s="83">
        <v>-60</v>
      </c>
      <c r="AO17" s="82">
        <v>78</v>
      </c>
      <c r="AP17" s="86">
        <v>0</v>
      </c>
      <c r="AQ17" s="83">
        <v>0</v>
      </c>
      <c r="AR17" s="83">
        <v>78</v>
      </c>
      <c r="AS17" s="83">
        <v>0</v>
      </c>
      <c r="AT17" s="82">
        <v>-430</v>
      </c>
      <c r="AU17" s="83">
        <v>-159</v>
      </c>
      <c r="AV17" s="83">
        <v>-211</v>
      </c>
      <c r="AW17" s="83">
        <v>0</v>
      </c>
      <c r="AX17" s="83">
        <v>-60</v>
      </c>
      <c r="AY17" s="87">
        <v>190</v>
      </c>
      <c r="AZ17" s="83">
        <v>131</v>
      </c>
      <c r="BA17" s="83">
        <v>24</v>
      </c>
      <c r="BB17" s="83">
        <v>26</v>
      </c>
      <c r="BC17" s="83">
        <v>9</v>
      </c>
      <c r="BD17" s="82">
        <v>1290</v>
      </c>
      <c r="BE17" s="83">
        <v>763</v>
      </c>
      <c r="BF17" s="83">
        <v>411</v>
      </c>
      <c r="BG17" s="83">
        <v>-11</v>
      </c>
      <c r="BH17" s="83">
        <v>127</v>
      </c>
      <c r="BI17" s="88">
        <v>6.8</v>
      </c>
      <c r="BJ17" s="89">
        <v>5.8</v>
      </c>
      <c r="BK17" s="89">
        <v>17.100000000000001</v>
      </c>
      <c r="BL17" s="89">
        <v>-0.4</v>
      </c>
      <c r="BM17" s="89">
        <v>14.1</v>
      </c>
      <c r="BN17" s="82">
        <v>0</v>
      </c>
      <c r="BO17" s="83"/>
      <c r="BP17" s="83">
        <v>0</v>
      </c>
      <c r="BQ17" s="83">
        <v>0</v>
      </c>
      <c r="BR17" s="83"/>
      <c r="BS17" s="82">
        <v>-104</v>
      </c>
      <c r="BT17" s="83">
        <v>-104</v>
      </c>
      <c r="BU17" s="83"/>
      <c r="BV17" s="83"/>
      <c r="BW17" s="83"/>
      <c r="BX17" s="82">
        <f>SUM(BY17:BZ17)</f>
        <v>0</v>
      </c>
      <c r="BY17" s="83"/>
      <c r="BZ17" s="83"/>
      <c r="CA17" s="83"/>
      <c r="CB17" s="90"/>
      <c r="CC17" s="83">
        <f>ROUND($CC$113*AP17,0)</f>
        <v>0</v>
      </c>
      <c r="CD17" s="83">
        <f t="shared" ref="CD17:CD80" si="3">AU17</f>
        <v>-159</v>
      </c>
      <c r="CE17" s="82">
        <f>SUM(CF17:CI17)</f>
        <v>-263</v>
      </c>
      <c r="CF17" s="83">
        <f>BT17+CC17+AU17</f>
        <v>-263</v>
      </c>
      <c r="CG17" s="83">
        <f t="shared" ref="CG17:CI21" si="4">BU17</f>
        <v>0</v>
      </c>
      <c r="CH17" s="83">
        <f t="shared" si="4"/>
        <v>0</v>
      </c>
      <c r="CI17" s="91">
        <f t="shared" si="4"/>
        <v>0</v>
      </c>
      <c r="CJ17" s="86">
        <f>V17-[2]Итого!BA11</f>
        <v>-199</v>
      </c>
      <c r="CK17" s="86">
        <f>CJ17</f>
        <v>-199</v>
      </c>
      <c r="CL17" s="83" t="e">
        <f>ROUND(CK17*$CL$113,0)</f>
        <v>#REF!</v>
      </c>
      <c r="CM17" s="92"/>
      <c r="CN17" s="83"/>
      <c r="CO17" s="83"/>
      <c r="CP17" s="83"/>
      <c r="CQ17" s="83"/>
      <c r="CR17" s="83"/>
      <c r="CS17" s="93" t="e">
        <f>CL17-CF17+CC17</f>
        <v>#REF!</v>
      </c>
    </row>
    <row r="18" spans="1:97" ht="40.5">
      <c r="A18" s="79">
        <v>2</v>
      </c>
      <c r="B18" s="80" t="s">
        <v>45</v>
      </c>
      <c r="C18" s="81" t="s">
        <v>46</v>
      </c>
      <c r="D18" s="82">
        <f>SUM(E18:I18)</f>
        <v>463</v>
      </c>
      <c r="E18" s="83">
        <f>'[1]предыдущий протокол'!BA13</f>
        <v>458</v>
      </c>
      <c r="F18" s="83">
        <f>'[1]предыдущий протокол'!BB13</f>
        <v>0</v>
      </c>
      <c r="G18" s="83">
        <f>'[1]предыдущий протокол'!BC13</f>
        <v>5</v>
      </c>
      <c r="H18" s="83">
        <f>'[1]предыдущий протокол'!BD13</f>
        <v>0</v>
      </c>
      <c r="I18" s="83">
        <f>'[1]предыдущий протокол'!BE13</f>
        <v>0</v>
      </c>
      <c r="J18" s="83"/>
      <c r="K18" s="82">
        <v>450</v>
      </c>
      <c r="L18" s="83">
        <v>450</v>
      </c>
      <c r="M18" s="83">
        <v>0</v>
      </c>
      <c r="N18" s="83">
        <v>0</v>
      </c>
      <c r="O18" s="83">
        <v>0</v>
      </c>
      <c r="P18" s="82">
        <v>300</v>
      </c>
      <c r="Q18" s="83">
        <v>300</v>
      </c>
      <c r="R18" s="83">
        <v>0</v>
      </c>
      <c r="S18" s="83">
        <v>0</v>
      </c>
      <c r="T18" s="83">
        <v>0</v>
      </c>
      <c r="U18" s="82">
        <v>431</v>
      </c>
      <c r="V18" s="83">
        <v>431</v>
      </c>
      <c r="W18" s="83">
        <v>0</v>
      </c>
      <c r="X18" s="83">
        <v>0</v>
      </c>
      <c r="Y18" s="83">
        <v>0</v>
      </c>
      <c r="Z18" s="82">
        <v>0</v>
      </c>
      <c r="AA18" s="83"/>
      <c r="AB18" s="83"/>
      <c r="AC18" s="83"/>
      <c r="AD18" s="83"/>
      <c r="AE18" s="84">
        <v>143.66999999999999</v>
      </c>
      <c r="AF18" s="85">
        <v>143.66999999999999</v>
      </c>
      <c r="AG18" s="85">
        <v>0</v>
      </c>
      <c r="AH18" s="85">
        <v>0</v>
      </c>
      <c r="AI18" s="85">
        <v>0</v>
      </c>
      <c r="AJ18" s="82">
        <v>131</v>
      </c>
      <c r="AK18" s="83">
        <v>131</v>
      </c>
      <c r="AL18" s="83">
        <v>0</v>
      </c>
      <c r="AM18" s="83">
        <v>0</v>
      </c>
      <c r="AN18" s="83">
        <v>0</v>
      </c>
      <c r="AO18" s="82">
        <v>131</v>
      </c>
      <c r="AP18" s="86">
        <v>131</v>
      </c>
      <c r="AQ18" s="83">
        <v>0</v>
      </c>
      <c r="AR18" s="83">
        <v>0</v>
      </c>
      <c r="AS18" s="83">
        <v>0</v>
      </c>
      <c r="AT18" s="82">
        <v>0</v>
      </c>
      <c r="AU18" s="83">
        <v>0</v>
      </c>
      <c r="AV18" s="83">
        <v>0</v>
      </c>
      <c r="AW18" s="83">
        <v>0</v>
      </c>
      <c r="AX18" s="83">
        <v>0</v>
      </c>
      <c r="AY18" s="87">
        <v>54</v>
      </c>
      <c r="AZ18" s="83">
        <v>54</v>
      </c>
      <c r="BA18" s="83">
        <v>0</v>
      </c>
      <c r="BB18" s="83">
        <v>0</v>
      </c>
      <c r="BC18" s="83">
        <v>0</v>
      </c>
      <c r="BD18" s="82">
        <v>19</v>
      </c>
      <c r="BE18" s="83">
        <v>19</v>
      </c>
      <c r="BF18" s="83">
        <v>0</v>
      </c>
      <c r="BG18" s="83">
        <v>0</v>
      </c>
      <c r="BH18" s="83">
        <v>0</v>
      </c>
      <c r="BI18" s="88">
        <v>0.4</v>
      </c>
      <c r="BJ18" s="89">
        <v>0.4</v>
      </c>
      <c r="BK18" s="89">
        <v>0</v>
      </c>
      <c r="BL18" s="89">
        <v>0</v>
      </c>
      <c r="BM18" s="89">
        <v>0</v>
      </c>
      <c r="BN18" s="82">
        <v>0</v>
      </c>
      <c r="BO18" s="83"/>
      <c r="BP18" s="83">
        <v>0</v>
      </c>
      <c r="BQ18" s="83">
        <v>0</v>
      </c>
      <c r="BR18" s="83"/>
      <c r="BS18" s="82">
        <v>0</v>
      </c>
      <c r="BT18" s="83"/>
      <c r="BU18" s="83"/>
      <c r="BV18" s="83"/>
      <c r="BW18" s="83"/>
      <c r="BX18" s="82">
        <f>SUM(BY18:BZ18)</f>
        <v>0</v>
      </c>
      <c r="BY18" s="83"/>
      <c r="BZ18" s="83"/>
      <c r="CA18" s="83"/>
      <c r="CB18" s="94"/>
      <c r="CC18" s="83">
        <f>ROUND($CC$113*AP18,0)</f>
        <v>219</v>
      </c>
      <c r="CD18" s="83">
        <f t="shared" si="3"/>
        <v>0</v>
      </c>
      <c r="CE18" s="82">
        <f t="shared" ref="CE18:CE21" si="5">SUM(CF18:CI18)</f>
        <v>219</v>
      </c>
      <c r="CF18" s="83">
        <f>BT18+CC18+AU18</f>
        <v>219</v>
      </c>
      <c r="CG18" s="83">
        <f t="shared" si="4"/>
        <v>0</v>
      </c>
      <c r="CH18" s="83">
        <f t="shared" si="4"/>
        <v>0</v>
      </c>
      <c r="CI18" s="83">
        <f t="shared" si="4"/>
        <v>0</v>
      </c>
      <c r="CJ18" s="86">
        <f>V18-[2]Итого!BA12</f>
        <v>178</v>
      </c>
      <c r="CK18" s="86">
        <f t="shared" ref="CK18:CK20" si="6">CJ18</f>
        <v>178</v>
      </c>
      <c r="CL18" s="83" t="e">
        <f>ROUND(CK18*$CL$113,0)</f>
        <v>#REF!</v>
      </c>
      <c r="CM18" s="83"/>
      <c r="CN18" s="83"/>
      <c r="CO18" s="83"/>
      <c r="CP18" s="83"/>
      <c r="CQ18" s="83"/>
      <c r="CR18" s="83"/>
      <c r="CS18" s="93" t="e">
        <f t="shared" ref="CS18:CS20" si="7">CL18-CF18+CC18</f>
        <v>#REF!</v>
      </c>
    </row>
    <row r="19" spans="1:97" ht="72.75" customHeight="1">
      <c r="A19" s="79">
        <v>3</v>
      </c>
      <c r="B19" s="80" t="s">
        <v>47</v>
      </c>
      <c r="C19" s="81" t="s">
        <v>48</v>
      </c>
      <c r="D19" s="82">
        <f>SUM(E19:I19)</f>
        <v>3320</v>
      </c>
      <c r="E19" s="83">
        <f>'[1]предыдущий протокол'!BA14</f>
        <v>1632</v>
      </c>
      <c r="F19" s="83">
        <f>'[1]предыдущий протокол'!BB14</f>
        <v>0</v>
      </c>
      <c r="G19" s="83">
        <f>'[1]предыдущий протокол'!BC14</f>
        <v>1641</v>
      </c>
      <c r="H19" s="83">
        <f>'[1]предыдущий протокол'!BD14</f>
        <v>12</v>
      </c>
      <c r="I19" s="83">
        <f>'[1]предыдущий протокол'!BE14</f>
        <v>35</v>
      </c>
      <c r="J19" s="83"/>
      <c r="K19" s="82">
        <v>3554</v>
      </c>
      <c r="L19" s="83">
        <v>1100</v>
      </c>
      <c r="M19" s="83">
        <v>2328</v>
      </c>
      <c r="N19" s="83">
        <v>76</v>
      </c>
      <c r="O19" s="83">
        <v>50</v>
      </c>
      <c r="P19" s="82">
        <v>2369</v>
      </c>
      <c r="Q19" s="83">
        <v>733</v>
      </c>
      <c r="R19" s="83">
        <v>1552</v>
      </c>
      <c r="S19" s="83">
        <v>51</v>
      </c>
      <c r="T19" s="83">
        <v>33</v>
      </c>
      <c r="U19" s="82">
        <v>3426</v>
      </c>
      <c r="V19" s="83">
        <v>1216</v>
      </c>
      <c r="W19" s="83">
        <v>2157</v>
      </c>
      <c r="X19" s="83">
        <v>38</v>
      </c>
      <c r="Y19" s="83">
        <v>15</v>
      </c>
      <c r="Z19" s="82">
        <v>0</v>
      </c>
      <c r="AA19" s="83"/>
      <c r="AB19" s="83"/>
      <c r="AC19" s="83"/>
      <c r="AD19" s="83"/>
      <c r="AE19" s="84">
        <v>144.62</v>
      </c>
      <c r="AF19" s="85">
        <v>165.89</v>
      </c>
      <c r="AG19" s="85">
        <v>138.97999999999999</v>
      </c>
      <c r="AH19" s="85">
        <v>74.510000000000005</v>
      </c>
      <c r="AI19" s="85">
        <v>45.45</v>
      </c>
      <c r="AJ19" s="82">
        <v>1057</v>
      </c>
      <c r="AK19" s="83">
        <v>483</v>
      </c>
      <c r="AL19" s="83">
        <v>605</v>
      </c>
      <c r="AM19" s="83">
        <v>-13</v>
      </c>
      <c r="AN19" s="83">
        <v>-18</v>
      </c>
      <c r="AO19" s="82">
        <v>1088</v>
      </c>
      <c r="AP19" s="86">
        <v>483</v>
      </c>
      <c r="AQ19" s="83">
        <v>605</v>
      </c>
      <c r="AR19" s="83">
        <v>0</v>
      </c>
      <c r="AS19" s="83">
        <v>0</v>
      </c>
      <c r="AT19" s="82">
        <v>-31</v>
      </c>
      <c r="AU19" s="83">
        <v>0</v>
      </c>
      <c r="AV19" s="83">
        <v>0</v>
      </c>
      <c r="AW19" s="83">
        <v>-13</v>
      </c>
      <c r="AX19" s="83">
        <v>-18</v>
      </c>
      <c r="AY19" s="87">
        <v>429</v>
      </c>
      <c r="AZ19" s="83">
        <v>152</v>
      </c>
      <c r="BA19" s="83">
        <v>270</v>
      </c>
      <c r="BB19" s="83">
        <v>5</v>
      </c>
      <c r="BC19" s="83">
        <v>2</v>
      </c>
      <c r="BD19" s="82">
        <v>128</v>
      </c>
      <c r="BE19" s="83">
        <v>-116</v>
      </c>
      <c r="BF19" s="83">
        <v>171</v>
      </c>
      <c r="BG19" s="83">
        <v>38</v>
      </c>
      <c r="BH19" s="83">
        <v>35</v>
      </c>
      <c r="BI19" s="88">
        <v>0.3</v>
      </c>
      <c r="BJ19" s="89">
        <v>-0.8</v>
      </c>
      <c r="BK19" s="89">
        <v>0.6</v>
      </c>
      <c r="BL19" s="89">
        <v>7.6</v>
      </c>
      <c r="BM19" s="89">
        <v>17.5</v>
      </c>
      <c r="BN19" s="82">
        <v>676</v>
      </c>
      <c r="BO19" s="83">
        <v>676</v>
      </c>
      <c r="BP19" s="83"/>
      <c r="BQ19" s="83"/>
      <c r="BR19" s="83"/>
      <c r="BS19" s="82">
        <v>1564</v>
      </c>
      <c r="BT19" s="83">
        <v>676</v>
      </c>
      <c r="BU19" s="83">
        <v>888</v>
      </c>
      <c r="BV19" s="83"/>
      <c r="BW19" s="83"/>
      <c r="BX19" s="82">
        <f>SUM(BY19:BZ19)</f>
        <v>0</v>
      </c>
      <c r="BY19" s="83"/>
      <c r="BZ19" s="83"/>
      <c r="CA19" s="83"/>
      <c r="CB19" s="90" t="s">
        <v>49</v>
      </c>
      <c r="CC19" s="83">
        <f>ROUND($CC$113*AP19,0)</f>
        <v>809</v>
      </c>
      <c r="CD19" s="83">
        <f t="shared" si="3"/>
        <v>0</v>
      </c>
      <c r="CE19" s="82">
        <f t="shared" si="5"/>
        <v>2373</v>
      </c>
      <c r="CF19" s="83">
        <f>BT19+CC19+AU19</f>
        <v>1485</v>
      </c>
      <c r="CG19" s="83">
        <f t="shared" si="4"/>
        <v>888</v>
      </c>
      <c r="CH19" s="83">
        <f t="shared" si="4"/>
        <v>0</v>
      </c>
      <c r="CI19" s="83">
        <f t="shared" si="4"/>
        <v>0</v>
      </c>
      <c r="CJ19" s="86">
        <f>V19-[2]Итого!BA13</f>
        <v>279</v>
      </c>
      <c r="CK19" s="86">
        <f t="shared" si="6"/>
        <v>279</v>
      </c>
      <c r="CL19" s="83" t="e">
        <f>ROUND(CK19*$CL$113,0)</f>
        <v>#REF!</v>
      </c>
      <c r="CM19" s="83"/>
      <c r="CN19" s="83"/>
      <c r="CO19" s="83"/>
      <c r="CP19" s="83"/>
      <c r="CQ19" s="83"/>
      <c r="CR19" s="83"/>
      <c r="CS19" s="93" t="e">
        <f t="shared" si="7"/>
        <v>#REF!</v>
      </c>
    </row>
    <row r="20" spans="1:97" ht="23.25">
      <c r="A20" s="79">
        <v>4</v>
      </c>
      <c r="B20" s="80" t="s">
        <v>50</v>
      </c>
      <c r="C20" s="81" t="s">
        <v>51</v>
      </c>
      <c r="D20" s="82">
        <f>SUM(E20:I20)</f>
        <v>1271</v>
      </c>
      <c r="E20" s="83">
        <f>'[1]предыдущий протокол'!BA15</f>
        <v>1214</v>
      </c>
      <c r="F20" s="83">
        <f>'[1]предыдущий протокол'!BB15</f>
        <v>0</v>
      </c>
      <c r="G20" s="83">
        <f>'[1]предыдущий протокол'!BC15</f>
        <v>57</v>
      </c>
      <c r="H20" s="83">
        <f>'[1]предыдущий протокол'!BD15</f>
        <v>0</v>
      </c>
      <c r="I20" s="83">
        <f>'[1]предыдущий протокол'!BE15</f>
        <v>0</v>
      </c>
      <c r="J20" s="83"/>
      <c r="K20" s="82">
        <v>2827</v>
      </c>
      <c r="L20" s="83">
        <v>2657</v>
      </c>
      <c r="M20" s="83">
        <v>170</v>
      </c>
      <c r="N20" s="83">
        <v>0</v>
      </c>
      <c r="O20" s="83">
        <v>0</v>
      </c>
      <c r="P20" s="82">
        <v>1884</v>
      </c>
      <c r="Q20" s="83">
        <v>1771</v>
      </c>
      <c r="R20" s="83">
        <v>113</v>
      </c>
      <c r="S20" s="83">
        <v>0</v>
      </c>
      <c r="T20" s="83">
        <v>0</v>
      </c>
      <c r="U20" s="82">
        <v>893</v>
      </c>
      <c r="V20" s="83">
        <v>879</v>
      </c>
      <c r="W20" s="83">
        <v>14</v>
      </c>
      <c r="X20" s="83">
        <v>0</v>
      </c>
      <c r="Y20" s="83">
        <v>0</v>
      </c>
      <c r="Z20" s="82">
        <v>0</v>
      </c>
      <c r="AA20" s="83"/>
      <c r="AB20" s="83"/>
      <c r="AC20" s="83"/>
      <c r="AD20" s="83"/>
      <c r="AE20" s="84">
        <v>47.4</v>
      </c>
      <c r="AF20" s="85">
        <v>49.63</v>
      </c>
      <c r="AG20" s="85">
        <v>12.39</v>
      </c>
      <c r="AH20" s="85">
        <v>0</v>
      </c>
      <c r="AI20" s="85">
        <v>0</v>
      </c>
      <c r="AJ20" s="82">
        <v>-991</v>
      </c>
      <c r="AK20" s="83">
        <v>-892</v>
      </c>
      <c r="AL20" s="83">
        <v>-99</v>
      </c>
      <c r="AM20" s="83">
        <v>0</v>
      </c>
      <c r="AN20" s="83">
        <v>0</v>
      </c>
      <c r="AO20" s="82">
        <v>0</v>
      </c>
      <c r="AP20" s="86">
        <v>0</v>
      </c>
      <c r="AQ20" s="83">
        <v>0</v>
      </c>
      <c r="AR20" s="83">
        <v>0</v>
      </c>
      <c r="AS20" s="83">
        <v>0</v>
      </c>
      <c r="AT20" s="82">
        <v>-991</v>
      </c>
      <c r="AU20" s="83">
        <v>-892</v>
      </c>
      <c r="AV20" s="83">
        <v>-99</v>
      </c>
      <c r="AW20" s="83">
        <v>0</v>
      </c>
      <c r="AX20" s="83">
        <v>0</v>
      </c>
      <c r="AY20" s="87">
        <v>112</v>
      </c>
      <c r="AZ20" s="83">
        <v>110</v>
      </c>
      <c r="BA20" s="83">
        <v>2</v>
      </c>
      <c r="BB20" s="83">
        <v>0</v>
      </c>
      <c r="BC20" s="83">
        <v>0</v>
      </c>
      <c r="BD20" s="82">
        <v>1934</v>
      </c>
      <c r="BE20" s="83">
        <v>1778</v>
      </c>
      <c r="BF20" s="83">
        <v>156</v>
      </c>
      <c r="BG20" s="83">
        <v>0</v>
      </c>
      <c r="BH20" s="83">
        <v>0</v>
      </c>
      <c r="BI20" s="88">
        <v>17.3</v>
      </c>
      <c r="BJ20" s="89">
        <v>16.2</v>
      </c>
      <c r="BK20" s="89">
        <v>78</v>
      </c>
      <c r="BL20" s="89">
        <v>0</v>
      </c>
      <c r="BM20" s="89">
        <v>0</v>
      </c>
      <c r="BN20" s="82">
        <v>0</v>
      </c>
      <c r="BO20" s="83"/>
      <c r="BP20" s="83"/>
      <c r="BQ20" s="83">
        <v>0</v>
      </c>
      <c r="BR20" s="83"/>
      <c r="BS20" s="82">
        <v>-585</v>
      </c>
      <c r="BT20" s="83">
        <v>-585</v>
      </c>
      <c r="BU20" s="83"/>
      <c r="BV20" s="83"/>
      <c r="BW20" s="83"/>
      <c r="BX20" s="82">
        <f>SUM(BY20:BZ20)</f>
        <v>0</v>
      </c>
      <c r="BY20" s="83"/>
      <c r="BZ20" s="83"/>
      <c r="CA20" s="83"/>
      <c r="CB20" s="83"/>
      <c r="CC20" s="83">
        <f>ROUND($CC$113*AP20,0)</f>
        <v>0</v>
      </c>
      <c r="CD20" s="83">
        <f t="shared" si="3"/>
        <v>-892</v>
      </c>
      <c r="CE20" s="82">
        <f t="shared" si="5"/>
        <v>-1477</v>
      </c>
      <c r="CF20" s="83">
        <f>BT20+CC20+AU20</f>
        <v>-1477</v>
      </c>
      <c r="CG20" s="83">
        <f t="shared" si="4"/>
        <v>0</v>
      </c>
      <c r="CH20" s="83">
        <f t="shared" si="4"/>
        <v>0</v>
      </c>
      <c r="CI20" s="83">
        <f t="shared" si="4"/>
        <v>0</v>
      </c>
      <c r="CJ20" s="86">
        <f>V20-[2]Итого!BA14</f>
        <v>-1532</v>
      </c>
      <c r="CK20" s="86">
        <f t="shared" si="6"/>
        <v>-1532</v>
      </c>
      <c r="CL20" s="83" t="e">
        <f>ROUND(CK20*$CL$113,0)+1</f>
        <v>#REF!</v>
      </c>
      <c r="CM20" s="83"/>
      <c r="CN20" s="83"/>
      <c r="CO20" s="83"/>
      <c r="CP20" s="83"/>
      <c r="CQ20" s="83"/>
      <c r="CR20" s="83"/>
      <c r="CS20" s="93" t="e">
        <f t="shared" si="7"/>
        <v>#REF!</v>
      </c>
    </row>
    <row r="21" spans="1:97" ht="23.25">
      <c r="A21" s="79">
        <v>5</v>
      </c>
      <c r="B21" s="80" t="s">
        <v>52</v>
      </c>
      <c r="C21" s="81" t="s">
        <v>53</v>
      </c>
      <c r="D21" s="82">
        <f>SUM(E21:I21)</f>
        <v>0</v>
      </c>
      <c r="E21" s="83">
        <f>'[1]предыдущий протокол'!BA16</f>
        <v>0</v>
      </c>
      <c r="F21" s="83">
        <f>'[1]предыдущий протокол'!BB16</f>
        <v>0</v>
      </c>
      <c r="G21" s="83">
        <f>'[1]предыдущий протокол'!BC16</f>
        <v>0</v>
      </c>
      <c r="H21" s="83">
        <f>'[1]предыдущий протокол'!BD16</f>
        <v>0</v>
      </c>
      <c r="I21" s="83">
        <f>'[1]предыдущий протокол'!BE16</f>
        <v>0</v>
      </c>
      <c r="J21" s="83"/>
      <c r="K21" s="82">
        <v>0</v>
      </c>
      <c r="L21" s="83">
        <v>0</v>
      </c>
      <c r="M21" s="83">
        <v>0</v>
      </c>
      <c r="N21" s="83">
        <v>0</v>
      </c>
      <c r="O21" s="83">
        <v>0</v>
      </c>
      <c r="P21" s="82">
        <v>0</v>
      </c>
      <c r="Q21" s="83">
        <v>0</v>
      </c>
      <c r="R21" s="83">
        <v>0</v>
      </c>
      <c r="S21" s="83">
        <v>0</v>
      </c>
      <c r="T21" s="83">
        <v>0</v>
      </c>
      <c r="U21" s="82">
        <v>0</v>
      </c>
      <c r="V21" s="83">
        <v>0</v>
      </c>
      <c r="W21" s="83">
        <v>0</v>
      </c>
      <c r="X21" s="83">
        <v>0</v>
      </c>
      <c r="Y21" s="83">
        <v>0</v>
      </c>
      <c r="Z21" s="82">
        <v>0</v>
      </c>
      <c r="AA21" s="83"/>
      <c r="AB21" s="83"/>
      <c r="AC21" s="83"/>
      <c r="AD21" s="83"/>
      <c r="AE21" s="84">
        <v>0</v>
      </c>
      <c r="AF21" s="85">
        <v>0</v>
      </c>
      <c r="AG21" s="85">
        <v>0</v>
      </c>
      <c r="AH21" s="85">
        <v>0</v>
      </c>
      <c r="AI21" s="85">
        <v>0</v>
      </c>
      <c r="AJ21" s="82">
        <v>0</v>
      </c>
      <c r="AK21" s="83">
        <v>0</v>
      </c>
      <c r="AL21" s="83">
        <v>0</v>
      </c>
      <c r="AM21" s="83">
        <v>0</v>
      </c>
      <c r="AN21" s="83">
        <v>0</v>
      </c>
      <c r="AO21" s="82">
        <v>0</v>
      </c>
      <c r="AP21" s="83">
        <v>0</v>
      </c>
      <c r="AQ21" s="83">
        <v>0</v>
      </c>
      <c r="AR21" s="83">
        <v>0</v>
      </c>
      <c r="AS21" s="83">
        <v>0</v>
      </c>
      <c r="AT21" s="82">
        <v>0</v>
      </c>
      <c r="AU21" s="83">
        <v>0</v>
      </c>
      <c r="AV21" s="83">
        <v>0</v>
      </c>
      <c r="AW21" s="83">
        <v>0</v>
      </c>
      <c r="AX21" s="83">
        <v>0</v>
      </c>
      <c r="AY21" s="87">
        <v>0</v>
      </c>
      <c r="AZ21" s="83">
        <v>0</v>
      </c>
      <c r="BA21" s="83">
        <v>0</v>
      </c>
      <c r="BB21" s="83">
        <v>0</v>
      </c>
      <c r="BC21" s="83">
        <v>0</v>
      </c>
      <c r="BD21" s="82">
        <v>0</v>
      </c>
      <c r="BE21" s="83">
        <v>0</v>
      </c>
      <c r="BF21" s="83">
        <v>0</v>
      </c>
      <c r="BG21" s="83">
        <v>0</v>
      </c>
      <c r="BH21" s="83">
        <v>0</v>
      </c>
      <c r="BI21" s="88">
        <v>0</v>
      </c>
      <c r="BJ21" s="89">
        <v>0</v>
      </c>
      <c r="BK21" s="89">
        <v>0</v>
      </c>
      <c r="BL21" s="89">
        <v>0</v>
      </c>
      <c r="BM21" s="89">
        <v>0</v>
      </c>
      <c r="BN21" s="82">
        <v>0</v>
      </c>
      <c r="BO21" s="83">
        <v>0</v>
      </c>
      <c r="BP21" s="83">
        <v>0</v>
      </c>
      <c r="BQ21" s="83">
        <v>0</v>
      </c>
      <c r="BR21" s="83"/>
      <c r="BS21" s="82">
        <v>0</v>
      </c>
      <c r="BT21" s="83"/>
      <c r="BU21" s="83"/>
      <c r="BV21" s="83"/>
      <c r="BW21" s="83"/>
      <c r="BX21" s="82">
        <f>SUM(BY21:BZ21)</f>
        <v>0</v>
      </c>
      <c r="BY21" s="83"/>
      <c r="BZ21" s="83"/>
      <c r="CA21" s="83"/>
      <c r="CB21" s="83"/>
      <c r="CC21" s="83">
        <f>ROUND($CC$113*AP21,0)</f>
        <v>0</v>
      </c>
      <c r="CD21" s="83">
        <f t="shared" si="3"/>
        <v>0</v>
      </c>
      <c r="CE21" s="82">
        <f t="shared" si="5"/>
        <v>0</v>
      </c>
      <c r="CF21" s="83">
        <f>BT21+CC21+AU21</f>
        <v>0</v>
      </c>
      <c r="CG21" s="83">
        <f t="shared" si="4"/>
        <v>0</v>
      </c>
      <c r="CH21" s="83">
        <f t="shared" si="4"/>
        <v>0</v>
      </c>
      <c r="CI21" s="83">
        <f t="shared" si="4"/>
        <v>0</v>
      </c>
      <c r="CJ21" s="83">
        <f>V21-[2]Итого!BA15</f>
        <v>0</v>
      </c>
      <c r="CK21" s="83"/>
      <c r="CL21" s="83" t="e">
        <f>ROUND(CK21*$CL$113,0)</f>
        <v>#REF!</v>
      </c>
      <c r="CM21" s="83"/>
      <c r="CN21" s="83"/>
      <c r="CO21" s="83"/>
      <c r="CP21" s="83"/>
      <c r="CQ21" s="83"/>
      <c r="CR21" s="83"/>
    </row>
    <row r="22" spans="1:97" ht="22.5">
      <c r="A22" s="95"/>
      <c r="B22" s="96" t="s">
        <v>54</v>
      </c>
      <c r="C22" s="97"/>
      <c r="D22" s="98">
        <f>SUM(D17:D21)</f>
        <v>11142</v>
      </c>
      <c r="E22" s="98">
        <f t="shared" ref="E22:Y22" si="8">SUM(E17:E21)</f>
        <v>7083</v>
      </c>
      <c r="F22" s="98">
        <f t="shared" si="8"/>
        <v>0</v>
      </c>
      <c r="G22" s="98">
        <f t="shared" si="8"/>
        <v>4012</v>
      </c>
      <c r="H22" s="98">
        <f t="shared" si="8"/>
        <v>12</v>
      </c>
      <c r="I22" s="98">
        <f t="shared" si="8"/>
        <v>35</v>
      </c>
      <c r="J22" s="98"/>
      <c r="K22" s="98">
        <v>9643</v>
      </c>
      <c r="L22" s="98">
        <v>6019</v>
      </c>
      <c r="M22" s="98">
        <v>3098</v>
      </c>
      <c r="N22" s="98">
        <v>276</v>
      </c>
      <c r="O22" s="98">
        <v>250</v>
      </c>
      <c r="P22" s="98">
        <v>6427</v>
      </c>
      <c r="Q22" s="98">
        <v>4012</v>
      </c>
      <c r="R22" s="98">
        <v>2065</v>
      </c>
      <c r="S22" s="98">
        <v>184</v>
      </c>
      <c r="T22" s="98">
        <v>166</v>
      </c>
      <c r="U22" s="98">
        <v>6272</v>
      </c>
      <c r="V22" s="98">
        <v>3575</v>
      </c>
      <c r="W22" s="98">
        <v>2360</v>
      </c>
      <c r="X22" s="98">
        <v>249</v>
      </c>
      <c r="Y22" s="98">
        <v>88</v>
      </c>
      <c r="Z22" s="98">
        <v>0</v>
      </c>
      <c r="AA22" s="98">
        <v>0</v>
      </c>
      <c r="AB22" s="98">
        <v>0</v>
      </c>
      <c r="AC22" s="98">
        <v>0</v>
      </c>
      <c r="AD22" s="98">
        <v>0</v>
      </c>
      <c r="AE22" s="99">
        <v>97.59</v>
      </c>
      <c r="AF22" s="100">
        <v>89.11</v>
      </c>
      <c r="AG22" s="100">
        <v>114.29</v>
      </c>
      <c r="AH22" s="100">
        <v>135.33000000000001</v>
      </c>
      <c r="AI22" s="100">
        <v>53.01</v>
      </c>
      <c r="AJ22" s="98">
        <v>-155</v>
      </c>
      <c r="AK22" s="98">
        <v>-437</v>
      </c>
      <c r="AL22" s="98">
        <v>295</v>
      </c>
      <c r="AM22" s="98">
        <v>65</v>
      </c>
      <c r="AN22" s="98">
        <v>-78</v>
      </c>
      <c r="AO22" s="98">
        <v>1297</v>
      </c>
      <c r="AP22" s="98">
        <v>614</v>
      </c>
      <c r="AQ22" s="98">
        <v>605</v>
      </c>
      <c r="AR22" s="98">
        <v>78</v>
      </c>
      <c r="AS22" s="98">
        <v>0</v>
      </c>
      <c r="AT22" s="98">
        <v>-1452</v>
      </c>
      <c r="AU22" s="98">
        <v>-1051</v>
      </c>
      <c r="AV22" s="98">
        <v>-310</v>
      </c>
      <c r="AW22" s="98">
        <v>-13</v>
      </c>
      <c r="AX22" s="98">
        <v>-78</v>
      </c>
      <c r="AY22" s="98">
        <v>785</v>
      </c>
      <c r="AZ22" s="98">
        <v>447</v>
      </c>
      <c r="BA22" s="98">
        <v>296</v>
      </c>
      <c r="BB22" s="98">
        <v>31</v>
      </c>
      <c r="BC22" s="98">
        <v>11</v>
      </c>
      <c r="BD22" s="98">
        <v>3371</v>
      </c>
      <c r="BE22" s="98">
        <v>2444</v>
      </c>
      <c r="BF22" s="98">
        <v>738</v>
      </c>
      <c r="BG22" s="98">
        <v>27</v>
      </c>
      <c r="BH22" s="98">
        <v>162</v>
      </c>
      <c r="BI22" s="101">
        <v>4.3</v>
      </c>
      <c r="BJ22" s="101">
        <v>5.5</v>
      </c>
      <c r="BK22" s="101">
        <v>2.5</v>
      </c>
      <c r="BL22" s="101">
        <v>0.9</v>
      </c>
      <c r="BM22" s="101">
        <v>14.7</v>
      </c>
      <c r="BN22" s="102">
        <v>676</v>
      </c>
      <c r="BO22" s="98">
        <v>676</v>
      </c>
      <c r="BP22" s="98">
        <v>0</v>
      </c>
      <c r="BQ22" s="98">
        <v>0</v>
      </c>
      <c r="BR22" s="98">
        <v>0</v>
      </c>
      <c r="BS22" s="98">
        <v>875</v>
      </c>
      <c r="BT22" s="98">
        <v>-13</v>
      </c>
      <c r="BU22" s="98">
        <v>888</v>
      </c>
      <c r="BV22" s="98">
        <v>0</v>
      </c>
      <c r="BW22" s="98">
        <v>0</v>
      </c>
      <c r="BX22" s="98">
        <f>SUM(BX17:BX21)</f>
        <v>0</v>
      </c>
      <c r="BY22" s="98">
        <f t="shared" ref="BY22:BZ22" si="9">SUM(BY17:BY21)</f>
        <v>0</v>
      </c>
      <c r="BZ22" s="98">
        <f t="shared" si="9"/>
        <v>0</v>
      </c>
      <c r="CA22" s="98">
        <f>SUM(CA17:CA21)</f>
        <v>0</v>
      </c>
      <c r="CB22" s="98"/>
      <c r="CC22" s="98">
        <f t="shared" ref="CC22" si="10">SUM(CC17:CC21)</f>
        <v>1028</v>
      </c>
      <c r="CD22" s="98">
        <f t="shared" si="3"/>
        <v>-1051</v>
      </c>
      <c r="CE22" s="98">
        <f>SUM(CE17:CE21)</f>
        <v>852</v>
      </c>
      <c r="CF22" s="98">
        <f t="shared" ref="CF22:CH22" si="11">SUM(CF17:CF21)</f>
        <v>-36</v>
      </c>
      <c r="CG22" s="98">
        <f t="shared" si="11"/>
        <v>888</v>
      </c>
      <c r="CH22" s="98">
        <f t="shared" si="11"/>
        <v>0</v>
      </c>
      <c r="CI22" s="98">
        <f>SUM(CI17:CI21)</f>
        <v>0</v>
      </c>
      <c r="CJ22" s="98">
        <f t="shared" ref="CJ22:CS22" si="12">SUM(CJ17:CJ21)</f>
        <v>-1274</v>
      </c>
      <c r="CK22" s="98">
        <f t="shared" si="12"/>
        <v>-1274</v>
      </c>
      <c r="CL22" s="98" t="e">
        <f t="shared" si="12"/>
        <v>#REF!</v>
      </c>
      <c r="CM22" s="98">
        <f t="shared" si="12"/>
        <v>0</v>
      </c>
      <c r="CN22" s="98">
        <f t="shared" si="12"/>
        <v>0</v>
      </c>
      <c r="CO22" s="98">
        <f t="shared" si="12"/>
        <v>0</v>
      </c>
      <c r="CP22" s="98">
        <f t="shared" si="12"/>
        <v>0</v>
      </c>
      <c r="CQ22" s="98">
        <f t="shared" si="12"/>
        <v>0</v>
      </c>
      <c r="CR22" s="98">
        <f t="shared" si="12"/>
        <v>0</v>
      </c>
      <c r="CS22" s="98" t="e">
        <f t="shared" si="12"/>
        <v>#REF!</v>
      </c>
    </row>
    <row r="23" spans="1:97" ht="69.75">
      <c r="A23" s="79">
        <v>6</v>
      </c>
      <c r="B23" s="80" t="s">
        <v>55</v>
      </c>
      <c r="C23" s="81" t="s">
        <v>56</v>
      </c>
      <c r="D23" s="82">
        <f t="shared" ref="D23:D83" si="13">SUM(E23:I23)</f>
        <v>3393</v>
      </c>
      <c r="E23" s="83">
        <f>'[1]предыдущий протокол'!BA19</f>
        <v>1368</v>
      </c>
      <c r="F23" s="83">
        <f>'[1]предыдущий протокол'!BB19</f>
        <v>0</v>
      </c>
      <c r="G23" s="83">
        <f>'[1]предыдущий протокол'!BC19</f>
        <v>2025</v>
      </c>
      <c r="H23" s="83">
        <f>'[1]предыдущий протокол'!BD19</f>
        <v>0</v>
      </c>
      <c r="I23" s="83">
        <f>'[1]предыдущий протокол'!BE19</f>
        <v>0</v>
      </c>
      <c r="J23" s="83"/>
      <c r="K23" s="82">
        <v>11364</v>
      </c>
      <c r="L23" s="83">
        <v>11364</v>
      </c>
      <c r="M23" s="83">
        <v>0</v>
      </c>
      <c r="N23" s="83">
        <v>0</v>
      </c>
      <c r="O23" s="83">
        <v>0</v>
      </c>
      <c r="P23" s="82">
        <v>7576</v>
      </c>
      <c r="Q23" s="83">
        <v>7576</v>
      </c>
      <c r="R23" s="83">
        <v>0</v>
      </c>
      <c r="S23" s="83">
        <v>0</v>
      </c>
      <c r="T23" s="83">
        <v>0</v>
      </c>
      <c r="U23" s="82">
        <v>9173</v>
      </c>
      <c r="V23" s="83">
        <v>9173</v>
      </c>
      <c r="W23" s="83">
        <v>0</v>
      </c>
      <c r="X23" s="83">
        <v>0</v>
      </c>
      <c r="Y23" s="83">
        <v>0</v>
      </c>
      <c r="Z23" s="82">
        <v>0</v>
      </c>
      <c r="AA23" s="83"/>
      <c r="AB23" s="83"/>
      <c r="AC23" s="83"/>
      <c r="AD23" s="83"/>
      <c r="AE23" s="84">
        <v>121.08</v>
      </c>
      <c r="AF23" s="85">
        <v>121.08</v>
      </c>
      <c r="AG23" s="85">
        <v>0</v>
      </c>
      <c r="AH23" s="85">
        <v>0</v>
      </c>
      <c r="AI23" s="85">
        <v>0</v>
      </c>
      <c r="AJ23" s="82">
        <v>1597</v>
      </c>
      <c r="AK23" s="83">
        <v>1597</v>
      </c>
      <c r="AL23" s="83">
        <v>0</v>
      </c>
      <c r="AM23" s="83">
        <v>0</v>
      </c>
      <c r="AN23" s="83">
        <v>0</v>
      </c>
      <c r="AO23" s="82">
        <v>1597</v>
      </c>
      <c r="AP23" s="86">
        <v>1597</v>
      </c>
      <c r="AQ23" s="83">
        <v>0</v>
      </c>
      <c r="AR23" s="83">
        <v>0</v>
      </c>
      <c r="AS23" s="83">
        <v>0</v>
      </c>
      <c r="AT23" s="82">
        <v>0</v>
      </c>
      <c r="AU23" s="83">
        <v>0</v>
      </c>
      <c r="AV23" s="83">
        <v>0</v>
      </c>
      <c r="AW23" s="83">
        <v>0</v>
      </c>
      <c r="AX23" s="83">
        <v>0</v>
      </c>
      <c r="AY23" s="87">
        <v>1147</v>
      </c>
      <c r="AZ23" s="83">
        <v>1147</v>
      </c>
      <c r="BA23" s="83">
        <v>0</v>
      </c>
      <c r="BB23" s="83">
        <v>0</v>
      </c>
      <c r="BC23" s="83">
        <v>0</v>
      </c>
      <c r="BD23" s="82">
        <v>2191</v>
      </c>
      <c r="BE23" s="83">
        <v>2191</v>
      </c>
      <c r="BF23" s="83">
        <v>0</v>
      </c>
      <c r="BG23" s="83">
        <v>0</v>
      </c>
      <c r="BH23" s="83">
        <v>0</v>
      </c>
      <c r="BI23" s="88">
        <v>1.9</v>
      </c>
      <c r="BJ23" s="89">
        <v>1.9</v>
      </c>
      <c r="BK23" s="89">
        <v>0</v>
      </c>
      <c r="BL23" s="89">
        <v>0</v>
      </c>
      <c r="BM23" s="89">
        <v>0</v>
      </c>
      <c r="BN23" s="82">
        <v>5768</v>
      </c>
      <c r="BO23" s="83">
        <v>5768</v>
      </c>
      <c r="BP23" s="83">
        <v>0</v>
      </c>
      <c r="BQ23" s="83">
        <v>0</v>
      </c>
      <c r="BR23" s="83"/>
      <c r="BS23" s="82">
        <v>2397</v>
      </c>
      <c r="BT23" s="83">
        <v>2397</v>
      </c>
      <c r="BU23" s="83"/>
      <c r="BV23" s="83"/>
      <c r="BW23" s="83"/>
      <c r="BX23" s="82">
        <f t="shared" ref="BX23:BX28" si="14">SUM(BY23:BZ23)</f>
        <v>0</v>
      </c>
      <c r="BY23" s="83"/>
      <c r="BZ23" s="83"/>
      <c r="CA23" s="83"/>
      <c r="CB23" s="90" t="s">
        <v>57</v>
      </c>
      <c r="CC23" s="83">
        <f t="shared" ref="CC23:CC28" si="15">ROUND($CC$113*AP23,0)</f>
        <v>2676</v>
      </c>
      <c r="CD23" s="83">
        <f t="shared" si="3"/>
        <v>0</v>
      </c>
      <c r="CE23" s="82">
        <f t="shared" ref="CE23:CE28" si="16">SUM(CF23:CI23)</f>
        <v>5073</v>
      </c>
      <c r="CF23" s="83">
        <f t="shared" ref="CF23:CF28" si="17">BT23+CC23+AU23</f>
        <v>5073</v>
      </c>
      <c r="CG23" s="83">
        <f t="shared" ref="CG23:CI28" si="18">BU23</f>
        <v>0</v>
      </c>
      <c r="CH23" s="83">
        <f t="shared" si="18"/>
        <v>0</v>
      </c>
      <c r="CI23" s="83">
        <f t="shared" si="18"/>
        <v>0</v>
      </c>
      <c r="CJ23" s="86">
        <f>V23-[2]Итого!BA17</f>
        <v>6215</v>
      </c>
      <c r="CK23" s="86">
        <f t="shared" ref="CK23" si="19">CJ23</f>
        <v>6215</v>
      </c>
      <c r="CL23" s="83" t="e">
        <f t="shared" ref="CL23:CL28" si="20">ROUND(CK23*$CL$113,0)</f>
        <v>#REF!</v>
      </c>
      <c r="CM23" s="83"/>
      <c r="CN23" s="83"/>
      <c r="CO23" s="83"/>
      <c r="CP23" s="83"/>
      <c r="CQ23" s="83"/>
      <c r="CR23" s="83"/>
      <c r="CS23" s="93" t="e">
        <f>CL23-CF23+CC23</f>
        <v>#REF!</v>
      </c>
    </row>
    <row r="24" spans="1:97" ht="23.25">
      <c r="A24" s="79">
        <v>7</v>
      </c>
      <c r="B24" s="80" t="s">
        <v>58</v>
      </c>
      <c r="C24" s="81" t="s">
        <v>59</v>
      </c>
      <c r="D24" s="82">
        <f t="shared" si="13"/>
        <v>191</v>
      </c>
      <c r="E24" s="83">
        <f>'[1]предыдущий протокол'!BA20</f>
        <v>146</v>
      </c>
      <c r="F24" s="83">
        <f>'[1]предыдущий протокол'!BB20</f>
        <v>0</v>
      </c>
      <c r="G24" s="83">
        <f>'[1]предыдущий протокол'!BC20</f>
        <v>45</v>
      </c>
      <c r="H24" s="83">
        <f>'[1]предыдущий протокол'!BD20</f>
        <v>0</v>
      </c>
      <c r="I24" s="83">
        <f>'[1]предыдущий протокол'!BE20</f>
        <v>0</v>
      </c>
      <c r="J24" s="83"/>
      <c r="K24" s="82">
        <v>159</v>
      </c>
      <c r="L24" s="83">
        <v>121</v>
      </c>
      <c r="M24" s="83">
        <v>38</v>
      </c>
      <c r="N24" s="83">
        <v>0</v>
      </c>
      <c r="O24" s="83">
        <v>0</v>
      </c>
      <c r="P24" s="82">
        <v>106</v>
      </c>
      <c r="Q24" s="83">
        <v>81</v>
      </c>
      <c r="R24" s="83">
        <v>25</v>
      </c>
      <c r="S24" s="83">
        <v>0</v>
      </c>
      <c r="T24" s="83">
        <v>0</v>
      </c>
      <c r="U24" s="82">
        <v>0</v>
      </c>
      <c r="V24" s="83">
        <v>0</v>
      </c>
      <c r="W24" s="83">
        <v>0</v>
      </c>
      <c r="X24" s="83">
        <v>0</v>
      </c>
      <c r="Y24" s="83">
        <v>0</v>
      </c>
      <c r="Z24" s="82">
        <v>0</v>
      </c>
      <c r="AA24" s="83"/>
      <c r="AB24" s="83"/>
      <c r="AC24" s="83"/>
      <c r="AD24" s="83"/>
      <c r="AE24" s="84">
        <v>0</v>
      </c>
      <c r="AF24" s="103">
        <v>0</v>
      </c>
      <c r="AG24" s="103">
        <v>0</v>
      </c>
      <c r="AH24" s="85">
        <v>0</v>
      </c>
      <c r="AI24" s="85">
        <v>0</v>
      </c>
      <c r="AJ24" s="82">
        <v>-106</v>
      </c>
      <c r="AK24" s="83">
        <v>-81</v>
      </c>
      <c r="AL24" s="83">
        <v>-25</v>
      </c>
      <c r="AM24" s="83">
        <v>0</v>
      </c>
      <c r="AN24" s="83">
        <v>0</v>
      </c>
      <c r="AO24" s="82">
        <v>0</v>
      </c>
      <c r="AP24" s="83">
        <v>0</v>
      </c>
      <c r="AQ24" s="83">
        <v>0</v>
      </c>
      <c r="AR24" s="83">
        <v>0</v>
      </c>
      <c r="AS24" s="83">
        <v>0</v>
      </c>
      <c r="AT24" s="82">
        <v>-106</v>
      </c>
      <c r="AU24" s="83">
        <v>-81</v>
      </c>
      <c r="AV24" s="83">
        <v>-25</v>
      </c>
      <c r="AW24" s="83">
        <v>0</v>
      </c>
      <c r="AX24" s="83">
        <v>0</v>
      </c>
      <c r="AY24" s="87">
        <v>0</v>
      </c>
      <c r="AZ24" s="83">
        <v>0</v>
      </c>
      <c r="BA24" s="83">
        <v>0</v>
      </c>
      <c r="BB24" s="83">
        <v>0</v>
      </c>
      <c r="BC24" s="83">
        <v>0</v>
      </c>
      <c r="BD24" s="82">
        <v>159</v>
      </c>
      <c r="BE24" s="83">
        <v>121</v>
      </c>
      <c r="BF24" s="83">
        <v>38</v>
      </c>
      <c r="BG24" s="83">
        <v>0</v>
      </c>
      <c r="BH24" s="83">
        <v>0</v>
      </c>
      <c r="BI24" s="88">
        <v>0</v>
      </c>
      <c r="BJ24" s="89">
        <v>0</v>
      </c>
      <c r="BK24" s="89">
        <v>0</v>
      </c>
      <c r="BL24" s="89">
        <v>0</v>
      </c>
      <c r="BM24" s="89">
        <v>0</v>
      </c>
      <c r="BN24" s="82">
        <v>0</v>
      </c>
      <c r="BO24" s="83">
        <v>0</v>
      </c>
      <c r="BP24" s="83">
        <v>0</v>
      </c>
      <c r="BQ24" s="83">
        <v>0</v>
      </c>
      <c r="BR24" s="83"/>
      <c r="BS24" s="82">
        <v>-53</v>
      </c>
      <c r="BT24" s="83">
        <v>-53</v>
      </c>
      <c r="BU24" s="83"/>
      <c r="BV24" s="83"/>
      <c r="BW24" s="83"/>
      <c r="BX24" s="82">
        <f t="shared" si="14"/>
        <v>0</v>
      </c>
      <c r="BY24" s="83">
        <f>-1*ROUND($BZ$116*BE24,0)</f>
        <v>0</v>
      </c>
      <c r="BZ24" s="83"/>
      <c r="CA24" s="83"/>
      <c r="CB24" s="83"/>
      <c r="CC24" s="83">
        <f t="shared" si="15"/>
        <v>0</v>
      </c>
      <c r="CD24" s="83">
        <f t="shared" si="3"/>
        <v>-81</v>
      </c>
      <c r="CE24" s="82">
        <f t="shared" si="16"/>
        <v>-134</v>
      </c>
      <c r="CF24" s="83">
        <f t="shared" si="17"/>
        <v>-134</v>
      </c>
      <c r="CG24" s="83">
        <f t="shared" si="18"/>
        <v>0</v>
      </c>
      <c r="CH24" s="83">
        <f t="shared" si="18"/>
        <v>0</v>
      </c>
      <c r="CI24" s="83">
        <f t="shared" si="18"/>
        <v>0</v>
      </c>
      <c r="CJ24" s="83">
        <f>V24-[2]Итого!BA18</f>
        <v>0</v>
      </c>
      <c r="CK24" s="83"/>
      <c r="CL24" s="83" t="e">
        <f t="shared" si="20"/>
        <v>#REF!</v>
      </c>
      <c r="CM24" s="83"/>
      <c r="CN24" s="83"/>
      <c r="CO24" s="83"/>
      <c r="CP24" s="83"/>
      <c r="CQ24" s="83"/>
      <c r="CR24" s="83"/>
    </row>
    <row r="25" spans="1:97" ht="23.25">
      <c r="A25" s="79">
        <v>8</v>
      </c>
      <c r="B25" s="80" t="s">
        <v>60</v>
      </c>
      <c r="C25" s="81" t="s">
        <v>61</v>
      </c>
      <c r="D25" s="82">
        <f t="shared" si="13"/>
        <v>0</v>
      </c>
      <c r="E25" s="83">
        <f>'[1]предыдущий протокол'!BA21</f>
        <v>0</v>
      </c>
      <c r="F25" s="83">
        <f>'[1]предыдущий протокол'!BB21</f>
        <v>0</v>
      </c>
      <c r="G25" s="83">
        <f>'[1]предыдущий протокол'!BC21</f>
        <v>0</v>
      </c>
      <c r="H25" s="83">
        <f>'[1]предыдущий протокол'!BD21</f>
        <v>0</v>
      </c>
      <c r="I25" s="83">
        <f>'[1]предыдущий протокол'!BE21</f>
        <v>0</v>
      </c>
      <c r="J25" s="83"/>
      <c r="K25" s="82">
        <v>6529</v>
      </c>
      <c r="L25" s="83">
        <v>2363</v>
      </c>
      <c r="M25" s="83">
        <v>4166</v>
      </c>
      <c r="N25" s="83">
        <v>0</v>
      </c>
      <c r="O25" s="83">
        <v>0</v>
      </c>
      <c r="P25" s="82">
        <v>4352</v>
      </c>
      <c r="Q25" s="83">
        <v>1575</v>
      </c>
      <c r="R25" s="83">
        <v>2777</v>
      </c>
      <c r="S25" s="83">
        <v>0</v>
      </c>
      <c r="T25" s="83">
        <v>0</v>
      </c>
      <c r="U25" s="82">
        <v>886</v>
      </c>
      <c r="V25" s="83">
        <v>885</v>
      </c>
      <c r="W25" s="83">
        <v>1</v>
      </c>
      <c r="X25" s="83">
        <v>0</v>
      </c>
      <c r="Y25" s="83">
        <v>0</v>
      </c>
      <c r="Z25" s="82">
        <v>0</v>
      </c>
      <c r="AA25" s="83"/>
      <c r="AB25" s="83"/>
      <c r="AC25" s="83"/>
      <c r="AD25" s="83"/>
      <c r="AE25" s="84">
        <v>20.36</v>
      </c>
      <c r="AF25" s="104">
        <v>56.19</v>
      </c>
      <c r="AG25" s="85">
        <v>0.04</v>
      </c>
      <c r="AH25" s="85">
        <v>0</v>
      </c>
      <c r="AI25" s="85">
        <v>0</v>
      </c>
      <c r="AJ25" s="82">
        <v>-3466</v>
      </c>
      <c r="AK25" s="83">
        <v>-690</v>
      </c>
      <c r="AL25" s="83">
        <v>-2776</v>
      </c>
      <c r="AM25" s="83">
        <v>0</v>
      </c>
      <c r="AN25" s="83">
        <v>0</v>
      </c>
      <c r="AO25" s="82">
        <v>0</v>
      </c>
      <c r="AP25" s="83">
        <v>0</v>
      </c>
      <c r="AQ25" s="83">
        <v>0</v>
      </c>
      <c r="AR25" s="83">
        <v>0</v>
      </c>
      <c r="AS25" s="83">
        <v>0</v>
      </c>
      <c r="AT25" s="82">
        <v>-3466</v>
      </c>
      <c r="AU25" s="83">
        <v>-690</v>
      </c>
      <c r="AV25" s="83">
        <v>-2776</v>
      </c>
      <c r="AW25" s="83">
        <v>0</v>
      </c>
      <c r="AX25" s="83">
        <v>0</v>
      </c>
      <c r="AY25" s="87">
        <v>111</v>
      </c>
      <c r="AZ25" s="83">
        <v>111</v>
      </c>
      <c r="BA25" s="83">
        <v>0</v>
      </c>
      <c r="BB25" s="83">
        <v>0</v>
      </c>
      <c r="BC25" s="83">
        <v>0</v>
      </c>
      <c r="BD25" s="82">
        <v>5643</v>
      </c>
      <c r="BE25" s="83">
        <v>1478</v>
      </c>
      <c r="BF25" s="83">
        <v>4165</v>
      </c>
      <c r="BG25" s="83">
        <v>0</v>
      </c>
      <c r="BH25" s="83">
        <v>0</v>
      </c>
      <c r="BI25" s="88">
        <v>50.8</v>
      </c>
      <c r="BJ25" s="89">
        <v>13.3</v>
      </c>
      <c r="BK25" s="89">
        <v>0</v>
      </c>
      <c r="BL25" s="89">
        <v>0</v>
      </c>
      <c r="BM25" s="89">
        <v>0</v>
      </c>
      <c r="BN25" s="82">
        <v>0</v>
      </c>
      <c r="BO25" s="83">
        <v>0</v>
      </c>
      <c r="BP25" s="83">
        <v>0</v>
      </c>
      <c r="BQ25" s="83"/>
      <c r="BR25" s="83"/>
      <c r="BS25" s="82">
        <v>-1340</v>
      </c>
      <c r="BT25" s="83">
        <v>-452</v>
      </c>
      <c r="BU25" s="83">
        <v>-888</v>
      </c>
      <c r="BV25" s="83"/>
      <c r="BW25" s="83"/>
      <c r="BX25" s="82">
        <f t="shared" si="14"/>
        <v>0</v>
      </c>
      <c r="BY25" s="83"/>
      <c r="BZ25" s="83"/>
      <c r="CA25" s="83"/>
      <c r="CB25" s="90"/>
      <c r="CC25" s="83">
        <f t="shared" si="15"/>
        <v>0</v>
      </c>
      <c r="CD25" s="83">
        <f t="shared" si="3"/>
        <v>-690</v>
      </c>
      <c r="CE25" s="82">
        <f t="shared" si="16"/>
        <v>-2030</v>
      </c>
      <c r="CF25" s="83">
        <f t="shared" si="17"/>
        <v>-1142</v>
      </c>
      <c r="CG25" s="83">
        <f t="shared" si="18"/>
        <v>-888</v>
      </c>
      <c r="CH25" s="83">
        <f t="shared" si="18"/>
        <v>0</v>
      </c>
      <c r="CI25" s="83">
        <f t="shared" si="18"/>
        <v>0</v>
      </c>
      <c r="CJ25" s="83">
        <f>V25-[2]Итого!BA19</f>
        <v>-1142</v>
      </c>
      <c r="CK25" s="83"/>
      <c r="CL25" s="83" t="e">
        <f t="shared" si="20"/>
        <v>#REF!</v>
      </c>
      <c r="CM25" s="83"/>
      <c r="CN25" s="83"/>
      <c r="CO25" s="83"/>
      <c r="CP25" s="83"/>
      <c r="CQ25" s="83"/>
      <c r="CR25" s="83"/>
    </row>
    <row r="26" spans="1:97" ht="48.75" customHeight="1">
      <c r="A26" s="79">
        <v>9</v>
      </c>
      <c r="B26" s="80" t="s">
        <v>62</v>
      </c>
      <c r="C26" s="81" t="s">
        <v>63</v>
      </c>
      <c r="D26" s="82">
        <f t="shared" si="13"/>
        <v>4359</v>
      </c>
      <c r="E26" s="83">
        <f>'[1]предыдущий протокол'!BA22</f>
        <v>4359</v>
      </c>
      <c r="F26" s="83">
        <f>'[1]предыдущий протокол'!BB22</f>
        <v>0</v>
      </c>
      <c r="G26" s="83">
        <f>'[1]предыдущий протокол'!BC22</f>
        <v>0</v>
      </c>
      <c r="H26" s="83">
        <f>'[1]предыдущий протокол'!BD22</f>
        <v>0</v>
      </c>
      <c r="I26" s="83">
        <f>'[1]предыдущий протокол'!BE22</f>
        <v>0</v>
      </c>
      <c r="J26" s="83"/>
      <c r="K26" s="82">
        <v>4850</v>
      </c>
      <c r="L26" s="83">
        <v>4850</v>
      </c>
      <c r="M26" s="83">
        <v>0</v>
      </c>
      <c r="N26" s="83">
        <v>0</v>
      </c>
      <c r="O26" s="83">
        <v>0</v>
      </c>
      <c r="P26" s="82">
        <v>3233</v>
      </c>
      <c r="Q26" s="83">
        <v>3233</v>
      </c>
      <c r="R26" s="83">
        <v>0</v>
      </c>
      <c r="S26" s="83">
        <v>0</v>
      </c>
      <c r="T26" s="83">
        <v>0</v>
      </c>
      <c r="U26" s="82">
        <v>4057</v>
      </c>
      <c r="V26" s="83">
        <v>4057</v>
      </c>
      <c r="W26" s="83">
        <v>0</v>
      </c>
      <c r="X26" s="83">
        <v>0</v>
      </c>
      <c r="Y26" s="83">
        <v>0</v>
      </c>
      <c r="Z26" s="82">
        <v>0</v>
      </c>
      <c r="AA26" s="83"/>
      <c r="AB26" s="83"/>
      <c r="AC26" s="83"/>
      <c r="AD26" s="83"/>
      <c r="AE26" s="84">
        <v>125.49</v>
      </c>
      <c r="AF26" s="85">
        <v>125.49</v>
      </c>
      <c r="AG26" s="85">
        <v>0</v>
      </c>
      <c r="AH26" s="85">
        <v>0</v>
      </c>
      <c r="AI26" s="85">
        <v>0</v>
      </c>
      <c r="AJ26" s="82">
        <v>824</v>
      </c>
      <c r="AK26" s="83">
        <v>824</v>
      </c>
      <c r="AL26" s="83">
        <v>0</v>
      </c>
      <c r="AM26" s="83">
        <v>0</v>
      </c>
      <c r="AN26" s="83">
        <v>0</v>
      </c>
      <c r="AO26" s="82">
        <v>824</v>
      </c>
      <c r="AP26" s="83">
        <v>824</v>
      </c>
      <c r="AQ26" s="83">
        <v>0</v>
      </c>
      <c r="AR26" s="83">
        <v>0</v>
      </c>
      <c r="AS26" s="83">
        <v>0</v>
      </c>
      <c r="AT26" s="82">
        <v>0</v>
      </c>
      <c r="AU26" s="83">
        <v>0</v>
      </c>
      <c r="AV26" s="83">
        <v>0</v>
      </c>
      <c r="AW26" s="83">
        <v>0</v>
      </c>
      <c r="AX26" s="83">
        <v>0</v>
      </c>
      <c r="AY26" s="87">
        <v>507</v>
      </c>
      <c r="AZ26" s="83">
        <v>507</v>
      </c>
      <c r="BA26" s="83">
        <v>0</v>
      </c>
      <c r="BB26" s="83">
        <v>0</v>
      </c>
      <c r="BC26" s="83">
        <v>0</v>
      </c>
      <c r="BD26" s="82">
        <v>793</v>
      </c>
      <c r="BE26" s="83">
        <v>793</v>
      </c>
      <c r="BF26" s="83">
        <v>0</v>
      </c>
      <c r="BG26" s="83">
        <v>0</v>
      </c>
      <c r="BH26" s="83">
        <v>0</v>
      </c>
      <c r="BI26" s="88">
        <v>1.6</v>
      </c>
      <c r="BJ26" s="89">
        <v>1.6</v>
      </c>
      <c r="BK26" s="89">
        <v>0</v>
      </c>
      <c r="BL26" s="89">
        <v>0</v>
      </c>
      <c r="BM26" s="89">
        <v>0</v>
      </c>
      <c r="BN26" s="82">
        <v>0</v>
      </c>
      <c r="BO26" s="83"/>
      <c r="BP26" s="83">
        <v>0</v>
      </c>
      <c r="BQ26" s="83">
        <v>0</v>
      </c>
      <c r="BR26" s="83"/>
      <c r="BS26" s="82">
        <v>0</v>
      </c>
      <c r="BT26" s="83"/>
      <c r="BU26" s="83"/>
      <c r="BV26" s="83"/>
      <c r="BW26" s="83"/>
      <c r="BX26" s="82">
        <f t="shared" si="14"/>
        <v>0</v>
      </c>
      <c r="BY26" s="83">
        <f>-1*ROUND($BZ$116*BE26,0)</f>
        <v>0</v>
      </c>
      <c r="BZ26" s="83"/>
      <c r="CA26" s="83"/>
      <c r="CB26" s="105"/>
      <c r="CC26" s="83">
        <f t="shared" si="15"/>
        <v>1381</v>
      </c>
      <c r="CD26" s="83">
        <f t="shared" si="3"/>
        <v>0</v>
      </c>
      <c r="CE26" s="82">
        <f t="shared" si="16"/>
        <v>1381</v>
      </c>
      <c r="CF26" s="83">
        <f t="shared" si="17"/>
        <v>1381</v>
      </c>
      <c r="CG26" s="83">
        <f t="shared" si="18"/>
        <v>0</v>
      </c>
      <c r="CH26" s="83">
        <f t="shared" si="18"/>
        <v>0</v>
      </c>
      <c r="CI26" s="83">
        <f t="shared" si="18"/>
        <v>0</v>
      </c>
      <c r="CJ26" s="83">
        <f>V26-[2]Итого!BA20</f>
        <v>1571</v>
      </c>
      <c r="CK26" s="83"/>
      <c r="CL26" s="83" t="e">
        <f t="shared" si="20"/>
        <v>#REF!</v>
      </c>
      <c r="CM26" s="83"/>
      <c r="CN26" s="83"/>
      <c r="CO26" s="83"/>
      <c r="CP26" s="83"/>
      <c r="CQ26" s="83"/>
      <c r="CR26" s="83"/>
    </row>
    <row r="27" spans="1:97" ht="23.25">
      <c r="A27" s="79">
        <v>10</v>
      </c>
      <c r="B27" s="80" t="s">
        <v>64</v>
      </c>
      <c r="C27" s="81" t="s">
        <v>65</v>
      </c>
      <c r="D27" s="82">
        <f t="shared" si="13"/>
        <v>0</v>
      </c>
      <c r="E27" s="83">
        <f>'[1]предыдущий протокол'!BA23</f>
        <v>0</v>
      </c>
      <c r="F27" s="83">
        <f>'[1]предыдущий протокол'!BB23</f>
        <v>0</v>
      </c>
      <c r="G27" s="83">
        <f>'[1]предыдущий протокол'!BC23</f>
        <v>0</v>
      </c>
      <c r="H27" s="83">
        <f>'[1]предыдущий протокол'!BD23</f>
        <v>0</v>
      </c>
      <c r="I27" s="83">
        <f>'[1]предыдущий протокол'!BE23</f>
        <v>0</v>
      </c>
      <c r="J27" s="83"/>
      <c r="K27" s="82">
        <v>0</v>
      </c>
      <c r="L27" s="83">
        <v>0</v>
      </c>
      <c r="M27" s="83">
        <v>0</v>
      </c>
      <c r="N27" s="83">
        <v>0</v>
      </c>
      <c r="O27" s="83">
        <v>0</v>
      </c>
      <c r="P27" s="82">
        <v>0</v>
      </c>
      <c r="Q27" s="83">
        <v>0</v>
      </c>
      <c r="R27" s="83">
        <v>0</v>
      </c>
      <c r="S27" s="83">
        <v>0</v>
      </c>
      <c r="T27" s="83">
        <v>0</v>
      </c>
      <c r="U27" s="82">
        <v>0</v>
      </c>
      <c r="V27" s="83">
        <v>0</v>
      </c>
      <c r="W27" s="83">
        <v>0</v>
      </c>
      <c r="X27" s="83">
        <v>0</v>
      </c>
      <c r="Y27" s="83">
        <v>0</v>
      </c>
      <c r="Z27" s="82">
        <v>0</v>
      </c>
      <c r="AA27" s="83"/>
      <c r="AB27" s="83"/>
      <c r="AC27" s="83"/>
      <c r="AD27" s="83"/>
      <c r="AE27" s="84">
        <v>0</v>
      </c>
      <c r="AF27" s="85">
        <v>0</v>
      </c>
      <c r="AG27" s="85">
        <v>0</v>
      </c>
      <c r="AH27" s="85">
        <v>0</v>
      </c>
      <c r="AI27" s="85">
        <v>0</v>
      </c>
      <c r="AJ27" s="82">
        <v>0</v>
      </c>
      <c r="AK27" s="83">
        <v>0</v>
      </c>
      <c r="AL27" s="83">
        <v>0</v>
      </c>
      <c r="AM27" s="83">
        <v>0</v>
      </c>
      <c r="AN27" s="83">
        <v>0</v>
      </c>
      <c r="AO27" s="82">
        <v>0</v>
      </c>
      <c r="AP27" s="83">
        <v>0</v>
      </c>
      <c r="AQ27" s="83">
        <v>0</v>
      </c>
      <c r="AR27" s="83">
        <v>0</v>
      </c>
      <c r="AS27" s="83">
        <v>0</v>
      </c>
      <c r="AT27" s="82">
        <v>0</v>
      </c>
      <c r="AU27" s="83">
        <v>0</v>
      </c>
      <c r="AV27" s="83">
        <v>0</v>
      </c>
      <c r="AW27" s="83">
        <v>0</v>
      </c>
      <c r="AX27" s="83">
        <v>0</v>
      </c>
      <c r="AY27" s="87">
        <v>0</v>
      </c>
      <c r="AZ27" s="83">
        <v>0</v>
      </c>
      <c r="BA27" s="83">
        <v>0</v>
      </c>
      <c r="BB27" s="83">
        <v>0</v>
      </c>
      <c r="BC27" s="83">
        <v>0</v>
      </c>
      <c r="BD27" s="82">
        <v>0</v>
      </c>
      <c r="BE27" s="83">
        <v>0</v>
      </c>
      <c r="BF27" s="83">
        <v>0</v>
      </c>
      <c r="BG27" s="83">
        <v>0</v>
      </c>
      <c r="BH27" s="83">
        <v>0</v>
      </c>
      <c r="BI27" s="88">
        <v>0</v>
      </c>
      <c r="BJ27" s="89">
        <v>0</v>
      </c>
      <c r="BK27" s="89">
        <v>0</v>
      </c>
      <c r="BL27" s="89">
        <v>0</v>
      </c>
      <c r="BM27" s="89">
        <v>0</v>
      </c>
      <c r="BN27" s="82">
        <v>0</v>
      </c>
      <c r="BO27" s="83">
        <v>0</v>
      </c>
      <c r="BP27" s="83">
        <v>0</v>
      </c>
      <c r="BQ27" s="83">
        <v>0</v>
      </c>
      <c r="BR27" s="83"/>
      <c r="BS27" s="82">
        <v>0</v>
      </c>
      <c r="BT27" s="83"/>
      <c r="BU27" s="83"/>
      <c r="BV27" s="83"/>
      <c r="BW27" s="83"/>
      <c r="BX27" s="82">
        <f t="shared" si="14"/>
        <v>0</v>
      </c>
      <c r="BY27" s="83">
        <f>-1*ROUND($BZ$116*BE27,0)</f>
        <v>0</v>
      </c>
      <c r="BZ27" s="83"/>
      <c r="CA27" s="83"/>
      <c r="CB27" s="83"/>
      <c r="CC27" s="83">
        <f t="shared" si="15"/>
        <v>0</v>
      </c>
      <c r="CD27" s="83">
        <f t="shared" si="3"/>
        <v>0</v>
      </c>
      <c r="CE27" s="82">
        <f t="shared" si="16"/>
        <v>0</v>
      </c>
      <c r="CF27" s="83">
        <f t="shared" si="17"/>
        <v>0</v>
      </c>
      <c r="CG27" s="83">
        <f t="shared" si="18"/>
        <v>0</v>
      </c>
      <c r="CH27" s="83">
        <f t="shared" si="18"/>
        <v>0</v>
      </c>
      <c r="CI27" s="83">
        <f t="shared" si="18"/>
        <v>0</v>
      </c>
      <c r="CJ27" s="83">
        <f>V27-[2]Итого!BA21</f>
        <v>0</v>
      </c>
      <c r="CK27" s="83"/>
      <c r="CL27" s="83" t="e">
        <f t="shared" si="20"/>
        <v>#REF!</v>
      </c>
      <c r="CM27" s="83"/>
      <c r="CN27" s="83"/>
      <c r="CO27" s="83"/>
      <c r="CP27" s="83"/>
      <c r="CQ27" s="83"/>
      <c r="CR27" s="83"/>
    </row>
    <row r="28" spans="1:97" ht="23.25">
      <c r="A28" s="79">
        <v>11</v>
      </c>
      <c r="B28" s="80" t="s">
        <v>66</v>
      </c>
      <c r="C28" s="81" t="s">
        <v>67</v>
      </c>
      <c r="D28" s="82">
        <f t="shared" si="13"/>
        <v>0</v>
      </c>
      <c r="E28" s="83">
        <f>'[1]предыдущий протокол'!BA24</f>
        <v>0</v>
      </c>
      <c r="F28" s="83">
        <f>'[1]предыдущий протокол'!BB24</f>
        <v>0</v>
      </c>
      <c r="G28" s="83">
        <f>'[1]предыдущий протокол'!BC24</f>
        <v>0</v>
      </c>
      <c r="H28" s="83">
        <f>'[1]предыдущий протокол'!BD24</f>
        <v>0</v>
      </c>
      <c r="I28" s="83">
        <f>'[1]предыдущий протокол'!BE24</f>
        <v>0</v>
      </c>
      <c r="J28" s="83"/>
      <c r="K28" s="82">
        <v>0</v>
      </c>
      <c r="L28" s="83">
        <v>0</v>
      </c>
      <c r="M28" s="83">
        <v>0</v>
      </c>
      <c r="N28" s="83">
        <v>0</v>
      </c>
      <c r="O28" s="83">
        <v>0</v>
      </c>
      <c r="P28" s="82">
        <v>0</v>
      </c>
      <c r="Q28" s="83">
        <v>0</v>
      </c>
      <c r="R28" s="83">
        <v>0</v>
      </c>
      <c r="S28" s="83">
        <v>0</v>
      </c>
      <c r="T28" s="83">
        <v>0</v>
      </c>
      <c r="U28" s="82">
        <v>0</v>
      </c>
      <c r="V28" s="83">
        <v>0</v>
      </c>
      <c r="W28" s="83">
        <v>0</v>
      </c>
      <c r="X28" s="83">
        <v>0</v>
      </c>
      <c r="Y28" s="83">
        <v>0</v>
      </c>
      <c r="Z28" s="82">
        <v>0</v>
      </c>
      <c r="AA28" s="83"/>
      <c r="AB28" s="83"/>
      <c r="AC28" s="83"/>
      <c r="AD28" s="83"/>
      <c r="AE28" s="84">
        <v>0</v>
      </c>
      <c r="AF28" s="85">
        <v>0</v>
      </c>
      <c r="AG28" s="85">
        <v>0</v>
      </c>
      <c r="AH28" s="85">
        <v>0</v>
      </c>
      <c r="AI28" s="85">
        <v>0</v>
      </c>
      <c r="AJ28" s="82">
        <v>0</v>
      </c>
      <c r="AK28" s="83">
        <v>0</v>
      </c>
      <c r="AL28" s="83">
        <v>0</v>
      </c>
      <c r="AM28" s="83">
        <v>0</v>
      </c>
      <c r="AN28" s="83">
        <v>0</v>
      </c>
      <c r="AO28" s="82">
        <v>0</v>
      </c>
      <c r="AP28" s="83">
        <v>0</v>
      </c>
      <c r="AQ28" s="83">
        <v>0</v>
      </c>
      <c r="AR28" s="83">
        <v>0</v>
      </c>
      <c r="AS28" s="83">
        <v>0</v>
      </c>
      <c r="AT28" s="82">
        <v>0</v>
      </c>
      <c r="AU28" s="83">
        <v>0</v>
      </c>
      <c r="AV28" s="83">
        <v>0</v>
      </c>
      <c r="AW28" s="83">
        <v>0</v>
      </c>
      <c r="AX28" s="83">
        <v>0</v>
      </c>
      <c r="AY28" s="87">
        <v>0</v>
      </c>
      <c r="AZ28" s="83">
        <v>0</v>
      </c>
      <c r="BA28" s="83">
        <v>0</v>
      </c>
      <c r="BB28" s="83">
        <v>0</v>
      </c>
      <c r="BC28" s="83">
        <v>0</v>
      </c>
      <c r="BD28" s="82">
        <v>0</v>
      </c>
      <c r="BE28" s="83">
        <v>0</v>
      </c>
      <c r="BF28" s="83">
        <v>0</v>
      </c>
      <c r="BG28" s="83">
        <v>0</v>
      </c>
      <c r="BH28" s="83">
        <v>0</v>
      </c>
      <c r="BI28" s="88">
        <v>0</v>
      </c>
      <c r="BJ28" s="89">
        <v>0</v>
      </c>
      <c r="BK28" s="89">
        <v>0</v>
      </c>
      <c r="BL28" s="89">
        <v>0</v>
      </c>
      <c r="BM28" s="89">
        <v>0</v>
      </c>
      <c r="BN28" s="82">
        <v>0</v>
      </c>
      <c r="BO28" s="83">
        <v>0</v>
      </c>
      <c r="BP28" s="83">
        <v>0</v>
      </c>
      <c r="BQ28" s="83">
        <v>0</v>
      </c>
      <c r="BR28" s="83"/>
      <c r="BS28" s="82">
        <v>0</v>
      </c>
      <c r="BT28" s="83"/>
      <c r="BU28" s="83"/>
      <c r="BV28" s="83"/>
      <c r="BW28" s="83"/>
      <c r="BX28" s="82">
        <f t="shared" si="14"/>
        <v>0</v>
      </c>
      <c r="BY28" s="83">
        <f>-1*ROUND($BZ$116*BE28,0)</f>
        <v>0</v>
      </c>
      <c r="BZ28" s="83"/>
      <c r="CA28" s="83"/>
      <c r="CB28" s="83"/>
      <c r="CC28" s="83">
        <f t="shared" si="15"/>
        <v>0</v>
      </c>
      <c r="CD28" s="83">
        <f t="shared" si="3"/>
        <v>0</v>
      </c>
      <c r="CE28" s="82">
        <f t="shared" si="16"/>
        <v>0</v>
      </c>
      <c r="CF28" s="83">
        <f t="shared" si="17"/>
        <v>0</v>
      </c>
      <c r="CG28" s="83">
        <f t="shared" si="18"/>
        <v>0</v>
      </c>
      <c r="CH28" s="83">
        <f t="shared" si="18"/>
        <v>0</v>
      </c>
      <c r="CI28" s="83">
        <f t="shared" si="18"/>
        <v>0</v>
      </c>
      <c r="CJ28" s="83">
        <f>V28-[2]Итого!BA22</f>
        <v>0</v>
      </c>
      <c r="CK28" s="83"/>
      <c r="CL28" s="83" t="e">
        <f t="shared" si="20"/>
        <v>#REF!</v>
      </c>
      <c r="CM28" s="83"/>
      <c r="CN28" s="83"/>
      <c r="CO28" s="83"/>
      <c r="CP28" s="83"/>
      <c r="CQ28" s="83"/>
      <c r="CR28" s="83"/>
    </row>
    <row r="29" spans="1:97" ht="22.5">
      <c r="A29" s="95"/>
      <c r="B29" s="96" t="s">
        <v>68</v>
      </c>
      <c r="C29" s="106"/>
      <c r="D29" s="102">
        <f t="shared" ref="D29:Y29" si="21">SUM(D23:D28)</f>
        <v>7943</v>
      </c>
      <c r="E29" s="102">
        <f t="shared" si="21"/>
        <v>5873</v>
      </c>
      <c r="F29" s="102">
        <f t="shared" si="21"/>
        <v>0</v>
      </c>
      <c r="G29" s="102">
        <f t="shared" si="21"/>
        <v>2070</v>
      </c>
      <c r="H29" s="102">
        <f t="shared" si="21"/>
        <v>0</v>
      </c>
      <c r="I29" s="102">
        <f t="shared" si="21"/>
        <v>0</v>
      </c>
      <c r="J29" s="102"/>
      <c r="K29" s="102">
        <v>22902</v>
      </c>
      <c r="L29" s="102">
        <v>18698</v>
      </c>
      <c r="M29" s="102">
        <v>4204</v>
      </c>
      <c r="N29" s="102">
        <v>0</v>
      </c>
      <c r="O29" s="102">
        <v>0</v>
      </c>
      <c r="P29" s="102">
        <v>15267</v>
      </c>
      <c r="Q29" s="102">
        <v>12465</v>
      </c>
      <c r="R29" s="102">
        <v>2802</v>
      </c>
      <c r="S29" s="102">
        <v>0</v>
      </c>
      <c r="T29" s="102">
        <v>0</v>
      </c>
      <c r="U29" s="102">
        <v>14116</v>
      </c>
      <c r="V29" s="102">
        <v>14115</v>
      </c>
      <c r="W29" s="102">
        <v>1</v>
      </c>
      <c r="X29" s="102">
        <v>0</v>
      </c>
      <c r="Y29" s="102">
        <v>0</v>
      </c>
      <c r="Z29" s="102">
        <v>0</v>
      </c>
      <c r="AA29" s="102">
        <v>0</v>
      </c>
      <c r="AB29" s="102">
        <v>0</v>
      </c>
      <c r="AC29" s="102">
        <v>0</v>
      </c>
      <c r="AD29" s="102">
        <v>0</v>
      </c>
      <c r="AE29" s="107">
        <v>92.46</v>
      </c>
      <c r="AF29" s="107">
        <v>113.24</v>
      </c>
      <c r="AG29" s="107">
        <v>0.04</v>
      </c>
      <c r="AH29" s="107">
        <v>0</v>
      </c>
      <c r="AI29" s="107">
        <v>0</v>
      </c>
      <c r="AJ29" s="102">
        <v>-1151</v>
      </c>
      <c r="AK29" s="102">
        <v>1650</v>
      </c>
      <c r="AL29" s="102">
        <v>-2801</v>
      </c>
      <c r="AM29" s="102">
        <v>0</v>
      </c>
      <c r="AN29" s="102">
        <v>0</v>
      </c>
      <c r="AO29" s="102">
        <v>2421</v>
      </c>
      <c r="AP29" s="102">
        <v>2421</v>
      </c>
      <c r="AQ29" s="102">
        <v>0</v>
      </c>
      <c r="AR29" s="102">
        <v>0</v>
      </c>
      <c r="AS29" s="102">
        <v>0</v>
      </c>
      <c r="AT29" s="102">
        <v>-3572</v>
      </c>
      <c r="AU29" s="102">
        <v>-771</v>
      </c>
      <c r="AV29" s="102">
        <v>-2801</v>
      </c>
      <c r="AW29" s="102">
        <v>0</v>
      </c>
      <c r="AX29" s="102">
        <v>0</v>
      </c>
      <c r="AY29" s="102">
        <v>1765</v>
      </c>
      <c r="AZ29" s="102">
        <v>1765</v>
      </c>
      <c r="BA29" s="102">
        <v>0</v>
      </c>
      <c r="BB29" s="102">
        <v>0</v>
      </c>
      <c r="BC29" s="102">
        <v>0</v>
      </c>
      <c r="BD29" s="102">
        <v>8786</v>
      </c>
      <c r="BE29" s="102">
        <v>4583</v>
      </c>
      <c r="BF29" s="102">
        <v>4203</v>
      </c>
      <c r="BG29" s="102">
        <v>0</v>
      </c>
      <c r="BH29" s="102">
        <v>0</v>
      </c>
      <c r="BI29" s="101">
        <v>5</v>
      </c>
      <c r="BJ29" s="101">
        <v>2.6</v>
      </c>
      <c r="BK29" s="101">
        <v>0</v>
      </c>
      <c r="BL29" s="101">
        <v>0</v>
      </c>
      <c r="BM29" s="101">
        <v>0</v>
      </c>
      <c r="BN29" s="102">
        <v>5768</v>
      </c>
      <c r="BO29" s="102">
        <v>5768</v>
      </c>
      <c r="BP29" s="102">
        <v>0</v>
      </c>
      <c r="BQ29" s="102">
        <v>0</v>
      </c>
      <c r="BR29" s="102">
        <v>0</v>
      </c>
      <c r="BS29" s="102">
        <v>1004</v>
      </c>
      <c r="BT29" s="102">
        <v>1892</v>
      </c>
      <c r="BU29" s="102">
        <v>-888</v>
      </c>
      <c r="BV29" s="102">
        <v>0</v>
      </c>
      <c r="BW29" s="102">
        <v>0</v>
      </c>
      <c r="BX29" s="102">
        <f t="shared" ref="BX29:BZ29" si="22">SUM(BX23:BX28)</f>
        <v>0</v>
      </c>
      <c r="BY29" s="102">
        <f t="shared" si="22"/>
        <v>0</v>
      </c>
      <c r="BZ29" s="102">
        <f t="shared" si="22"/>
        <v>0</v>
      </c>
      <c r="CA29" s="102">
        <f>SUM(CA23:CA28)</f>
        <v>0</v>
      </c>
      <c r="CB29" s="102"/>
      <c r="CC29" s="102">
        <f t="shared" ref="CC29:CH29" si="23">SUM(CC23:CC28)</f>
        <v>4057</v>
      </c>
      <c r="CD29" s="102">
        <f t="shared" si="3"/>
        <v>-771</v>
      </c>
      <c r="CE29" s="102">
        <f t="shared" si="23"/>
        <v>4290</v>
      </c>
      <c r="CF29" s="102">
        <f t="shared" si="23"/>
        <v>5178</v>
      </c>
      <c r="CG29" s="102">
        <f t="shared" si="23"/>
        <v>-888</v>
      </c>
      <c r="CH29" s="102">
        <f t="shared" si="23"/>
        <v>0</v>
      </c>
      <c r="CI29" s="102">
        <f>SUM(CI23:CI28)</f>
        <v>0</v>
      </c>
      <c r="CJ29" s="102">
        <f t="shared" ref="CJ29:CS29" si="24">SUM(CJ23:CJ28)</f>
        <v>6644</v>
      </c>
      <c r="CK29" s="102">
        <f t="shared" si="24"/>
        <v>6215</v>
      </c>
      <c r="CL29" s="102" t="e">
        <f t="shared" si="24"/>
        <v>#REF!</v>
      </c>
      <c r="CM29" s="102">
        <f t="shared" si="24"/>
        <v>0</v>
      </c>
      <c r="CN29" s="102">
        <f t="shared" si="24"/>
        <v>0</v>
      </c>
      <c r="CO29" s="102">
        <f t="shared" si="24"/>
        <v>0</v>
      </c>
      <c r="CP29" s="102">
        <f t="shared" si="24"/>
        <v>0</v>
      </c>
      <c r="CQ29" s="102">
        <f t="shared" si="24"/>
        <v>0</v>
      </c>
      <c r="CR29" s="102">
        <f t="shared" si="24"/>
        <v>0</v>
      </c>
      <c r="CS29" s="102" t="e">
        <f t="shared" si="24"/>
        <v>#REF!</v>
      </c>
    </row>
    <row r="30" spans="1:97" ht="26.25" customHeight="1">
      <c r="A30" s="79">
        <v>12</v>
      </c>
      <c r="B30" s="80" t="s">
        <v>69</v>
      </c>
      <c r="C30" s="81" t="s">
        <v>70</v>
      </c>
      <c r="D30" s="82">
        <f t="shared" si="13"/>
        <v>0</v>
      </c>
      <c r="E30" s="83">
        <f>'[1]предыдущий протокол'!BA26</f>
        <v>0</v>
      </c>
      <c r="F30" s="83">
        <f>'[1]предыдущий протокол'!BB26</f>
        <v>0</v>
      </c>
      <c r="G30" s="83">
        <f>'[1]предыдущий протокол'!BC26</f>
        <v>0</v>
      </c>
      <c r="H30" s="83">
        <f>'[1]предыдущий протокол'!BD26</f>
        <v>0</v>
      </c>
      <c r="I30" s="83">
        <f>'[1]предыдущий протокол'!BE26</f>
        <v>0</v>
      </c>
      <c r="J30" s="83"/>
      <c r="K30" s="82">
        <v>0</v>
      </c>
      <c r="L30" s="83">
        <v>0</v>
      </c>
      <c r="M30" s="83">
        <v>0</v>
      </c>
      <c r="N30" s="83">
        <v>0</v>
      </c>
      <c r="O30" s="83">
        <v>0</v>
      </c>
      <c r="P30" s="82">
        <v>0</v>
      </c>
      <c r="Q30" s="83">
        <v>0</v>
      </c>
      <c r="R30" s="83">
        <v>0</v>
      </c>
      <c r="S30" s="83">
        <v>0</v>
      </c>
      <c r="T30" s="83">
        <v>0</v>
      </c>
      <c r="U30" s="82">
        <v>0</v>
      </c>
      <c r="V30" s="83">
        <v>0</v>
      </c>
      <c r="W30" s="83">
        <v>0</v>
      </c>
      <c r="X30" s="83">
        <v>0</v>
      </c>
      <c r="Y30" s="83">
        <v>0</v>
      </c>
      <c r="Z30" s="82">
        <v>0</v>
      </c>
      <c r="AA30" s="83"/>
      <c r="AB30" s="83"/>
      <c r="AC30" s="83"/>
      <c r="AD30" s="83"/>
      <c r="AE30" s="84">
        <v>0</v>
      </c>
      <c r="AF30" s="85">
        <v>0</v>
      </c>
      <c r="AG30" s="85">
        <v>0</v>
      </c>
      <c r="AH30" s="85">
        <v>0</v>
      </c>
      <c r="AI30" s="85">
        <v>0</v>
      </c>
      <c r="AJ30" s="82">
        <v>0</v>
      </c>
      <c r="AK30" s="83">
        <v>0</v>
      </c>
      <c r="AL30" s="83">
        <v>0</v>
      </c>
      <c r="AM30" s="83">
        <v>0</v>
      </c>
      <c r="AN30" s="83">
        <v>0</v>
      </c>
      <c r="AO30" s="82">
        <v>0</v>
      </c>
      <c r="AP30" s="83">
        <v>0</v>
      </c>
      <c r="AQ30" s="83">
        <v>0</v>
      </c>
      <c r="AR30" s="83">
        <v>0</v>
      </c>
      <c r="AS30" s="83">
        <v>0</v>
      </c>
      <c r="AT30" s="82">
        <v>0</v>
      </c>
      <c r="AU30" s="83">
        <v>0</v>
      </c>
      <c r="AV30" s="83">
        <v>0</v>
      </c>
      <c r="AW30" s="83">
        <v>0</v>
      </c>
      <c r="AX30" s="83">
        <v>0</v>
      </c>
      <c r="AY30" s="87">
        <v>0</v>
      </c>
      <c r="AZ30" s="83">
        <v>0</v>
      </c>
      <c r="BA30" s="83">
        <v>0</v>
      </c>
      <c r="BB30" s="83">
        <v>0</v>
      </c>
      <c r="BC30" s="83">
        <v>0</v>
      </c>
      <c r="BD30" s="82">
        <v>0</v>
      </c>
      <c r="BE30" s="83">
        <v>0</v>
      </c>
      <c r="BF30" s="83">
        <v>0</v>
      </c>
      <c r="BG30" s="83">
        <v>0</v>
      </c>
      <c r="BH30" s="83">
        <v>0</v>
      </c>
      <c r="BI30" s="88">
        <v>0</v>
      </c>
      <c r="BJ30" s="89">
        <v>0</v>
      </c>
      <c r="BK30" s="89">
        <v>0</v>
      </c>
      <c r="BL30" s="89">
        <v>0</v>
      </c>
      <c r="BM30" s="89">
        <v>0</v>
      </c>
      <c r="BN30" s="82">
        <v>0</v>
      </c>
      <c r="BO30" s="83">
        <v>0</v>
      </c>
      <c r="BP30" s="83">
        <v>0</v>
      </c>
      <c r="BQ30" s="83">
        <v>0</v>
      </c>
      <c r="BR30" s="83"/>
      <c r="BS30" s="82">
        <v>0</v>
      </c>
      <c r="BT30" s="83"/>
      <c r="BU30" s="83"/>
      <c r="BV30" s="83"/>
      <c r="BW30" s="83"/>
      <c r="BX30" s="82">
        <f>SUM(BY30:BZ30)</f>
        <v>0</v>
      </c>
      <c r="BY30" s="83">
        <f>-1*ROUND($BZ$116*BE30,0)</f>
        <v>0</v>
      </c>
      <c r="BZ30" s="83"/>
      <c r="CA30" s="83"/>
      <c r="CB30" s="83"/>
      <c r="CC30" s="83">
        <f>ROUND($CC$113*AP30,0)</f>
        <v>0</v>
      </c>
      <c r="CD30" s="83">
        <f t="shared" si="3"/>
        <v>0</v>
      </c>
      <c r="CE30" s="82">
        <f t="shared" ref="CE30:CE32" si="25">SUM(CF30:CI30)</f>
        <v>0</v>
      </c>
      <c r="CF30" s="83">
        <f>BT30+CC30+AU30</f>
        <v>0</v>
      </c>
      <c r="CG30" s="83">
        <f t="shared" ref="CG30:CI32" si="26">BU30</f>
        <v>0</v>
      </c>
      <c r="CH30" s="83">
        <f t="shared" si="26"/>
        <v>0</v>
      </c>
      <c r="CI30" s="83">
        <f t="shared" si="26"/>
        <v>0</v>
      </c>
      <c r="CJ30" s="83">
        <f>V30-[2]Итого!BA24</f>
        <v>0</v>
      </c>
      <c r="CK30" s="83"/>
      <c r="CL30" s="83" t="e">
        <f>ROUND(CK30*$CL$113,0)</f>
        <v>#REF!</v>
      </c>
      <c r="CM30" s="83"/>
      <c r="CN30" s="83"/>
      <c r="CO30" s="83"/>
      <c r="CP30" s="83"/>
      <c r="CQ30" s="83"/>
      <c r="CR30" s="83"/>
    </row>
    <row r="31" spans="1:97" ht="23.25">
      <c r="A31" s="108">
        <v>13</v>
      </c>
      <c r="B31" s="109" t="s">
        <v>71</v>
      </c>
      <c r="C31" s="81" t="s">
        <v>72</v>
      </c>
      <c r="D31" s="82">
        <f t="shared" si="13"/>
        <v>0</v>
      </c>
      <c r="E31" s="83">
        <f>'[1]предыдущий протокол'!BA27</f>
        <v>0</v>
      </c>
      <c r="F31" s="83">
        <f>'[1]предыдущий протокол'!BB27</f>
        <v>0</v>
      </c>
      <c r="G31" s="83">
        <f>'[1]предыдущий протокол'!BC27</f>
        <v>0</v>
      </c>
      <c r="H31" s="83">
        <f>'[1]предыдущий протокол'!BD27</f>
        <v>0</v>
      </c>
      <c r="I31" s="83">
        <f>'[1]предыдущий протокол'!BE27</f>
        <v>0</v>
      </c>
      <c r="J31" s="83"/>
      <c r="K31" s="82">
        <v>352</v>
      </c>
      <c r="L31" s="83">
        <v>318</v>
      </c>
      <c r="M31" s="83">
        <v>34</v>
      </c>
      <c r="N31" s="83">
        <v>0</v>
      </c>
      <c r="O31" s="83">
        <v>0</v>
      </c>
      <c r="P31" s="82">
        <v>235</v>
      </c>
      <c r="Q31" s="83">
        <v>212</v>
      </c>
      <c r="R31" s="83">
        <v>23</v>
      </c>
      <c r="S31" s="83">
        <v>0</v>
      </c>
      <c r="T31" s="83">
        <v>0</v>
      </c>
      <c r="U31" s="82">
        <v>120</v>
      </c>
      <c r="V31" s="83">
        <v>120</v>
      </c>
      <c r="W31" s="83">
        <v>0</v>
      </c>
      <c r="X31" s="83">
        <v>0</v>
      </c>
      <c r="Y31" s="83">
        <v>0</v>
      </c>
      <c r="Z31" s="82">
        <v>0</v>
      </c>
      <c r="AA31" s="83"/>
      <c r="AB31" s="83"/>
      <c r="AC31" s="83"/>
      <c r="AD31" s="83"/>
      <c r="AE31" s="84">
        <v>51.06</v>
      </c>
      <c r="AF31" s="85">
        <v>56.6</v>
      </c>
      <c r="AG31" s="103">
        <v>0</v>
      </c>
      <c r="AH31" s="85">
        <v>0</v>
      </c>
      <c r="AI31" s="85">
        <v>0</v>
      </c>
      <c r="AJ31" s="82">
        <v>-115</v>
      </c>
      <c r="AK31" s="83">
        <v>-92</v>
      </c>
      <c r="AL31" s="83">
        <v>-23</v>
      </c>
      <c r="AM31" s="83">
        <v>0</v>
      </c>
      <c r="AN31" s="83">
        <v>0</v>
      </c>
      <c r="AO31" s="82">
        <v>0</v>
      </c>
      <c r="AP31" s="86">
        <v>0</v>
      </c>
      <c r="AQ31" s="83">
        <v>0</v>
      </c>
      <c r="AR31" s="83">
        <v>0</v>
      </c>
      <c r="AS31" s="83">
        <v>0</v>
      </c>
      <c r="AT31" s="82">
        <v>-115</v>
      </c>
      <c r="AU31" s="83">
        <v>-92</v>
      </c>
      <c r="AV31" s="83">
        <v>-23</v>
      </c>
      <c r="AW31" s="83">
        <v>0</v>
      </c>
      <c r="AX31" s="83">
        <v>0</v>
      </c>
      <c r="AY31" s="87">
        <v>15</v>
      </c>
      <c r="AZ31" s="83">
        <v>15</v>
      </c>
      <c r="BA31" s="83">
        <v>0</v>
      </c>
      <c r="BB31" s="83">
        <v>0</v>
      </c>
      <c r="BC31" s="83">
        <v>0</v>
      </c>
      <c r="BD31" s="82">
        <v>232</v>
      </c>
      <c r="BE31" s="83">
        <v>198</v>
      </c>
      <c r="BF31" s="83">
        <v>34</v>
      </c>
      <c r="BG31" s="83">
        <v>0</v>
      </c>
      <c r="BH31" s="83">
        <v>0</v>
      </c>
      <c r="BI31" s="88">
        <v>15.5</v>
      </c>
      <c r="BJ31" s="89">
        <v>13.2</v>
      </c>
      <c r="BK31" s="89">
        <v>0</v>
      </c>
      <c r="BL31" s="89">
        <v>0</v>
      </c>
      <c r="BM31" s="89">
        <v>0</v>
      </c>
      <c r="BN31" s="82">
        <v>0</v>
      </c>
      <c r="BO31" s="83"/>
      <c r="BP31" s="83"/>
      <c r="BQ31" s="83">
        <v>0</v>
      </c>
      <c r="BR31" s="83"/>
      <c r="BS31" s="82">
        <v>-60</v>
      </c>
      <c r="BT31" s="83">
        <v>-60</v>
      </c>
      <c r="BU31" s="83"/>
      <c r="BV31" s="83"/>
      <c r="BW31" s="83"/>
      <c r="BX31" s="82">
        <f>SUM(BY31:BZ31)</f>
        <v>0</v>
      </c>
      <c r="BY31" s="83">
        <f>-1*ROUND($BZ$116*BE31,0)</f>
        <v>0</v>
      </c>
      <c r="BZ31" s="83"/>
      <c r="CA31" s="83"/>
      <c r="CB31" s="90"/>
      <c r="CC31" s="83">
        <f>ROUND($CC$113*AP31,0)</f>
        <v>0</v>
      </c>
      <c r="CD31" s="83">
        <f t="shared" si="3"/>
        <v>-92</v>
      </c>
      <c r="CE31" s="82">
        <f t="shared" si="25"/>
        <v>-152</v>
      </c>
      <c r="CF31" s="83">
        <f>BT31+CC31+AU31</f>
        <v>-152</v>
      </c>
      <c r="CG31" s="83">
        <f t="shared" si="26"/>
        <v>0</v>
      </c>
      <c r="CH31" s="83">
        <f t="shared" si="26"/>
        <v>0</v>
      </c>
      <c r="CI31" s="83">
        <f t="shared" si="26"/>
        <v>0</v>
      </c>
      <c r="CJ31" s="86">
        <f>V31-[2]Итого!BA25</f>
        <v>79</v>
      </c>
      <c r="CK31" s="86">
        <f t="shared" ref="CK31" si="27">CJ31</f>
        <v>79</v>
      </c>
      <c r="CL31" s="83" t="e">
        <f>ROUND(CK31*$CL$113,0)</f>
        <v>#REF!</v>
      </c>
      <c r="CM31" s="83"/>
      <c r="CN31" s="83"/>
      <c r="CO31" s="83"/>
      <c r="CP31" s="83"/>
      <c r="CQ31" s="83"/>
      <c r="CR31" s="83"/>
      <c r="CS31" s="93" t="e">
        <f>CL31-CF31+CC31</f>
        <v>#REF!</v>
      </c>
    </row>
    <row r="32" spans="1:97" ht="23.25">
      <c r="A32" s="108">
        <v>14</v>
      </c>
      <c r="B32" s="109" t="s">
        <v>73</v>
      </c>
      <c r="C32" s="81" t="s">
        <v>74</v>
      </c>
      <c r="D32" s="82">
        <f t="shared" si="13"/>
        <v>1336</v>
      </c>
      <c r="E32" s="83">
        <f>'[1]предыдущий протокол'!BA28</f>
        <v>487</v>
      </c>
      <c r="F32" s="83">
        <f>'[1]предыдущий протокол'!BB28</f>
        <v>0</v>
      </c>
      <c r="G32" s="83">
        <f>'[1]предыдущий протокол'!BC28</f>
        <v>814</v>
      </c>
      <c r="H32" s="83">
        <f>'[1]предыдущий протокол'!BD28</f>
        <v>15</v>
      </c>
      <c r="I32" s="83">
        <f>'[1]предыдущий протокол'!BE28</f>
        <v>20</v>
      </c>
      <c r="J32" s="83"/>
      <c r="K32" s="82">
        <v>1456</v>
      </c>
      <c r="L32" s="83">
        <v>1007</v>
      </c>
      <c r="M32" s="83">
        <v>449</v>
      </c>
      <c r="N32" s="83">
        <v>0</v>
      </c>
      <c r="O32" s="83">
        <v>0</v>
      </c>
      <c r="P32" s="82">
        <v>970</v>
      </c>
      <c r="Q32" s="83">
        <v>671</v>
      </c>
      <c r="R32" s="83">
        <v>299</v>
      </c>
      <c r="S32" s="83">
        <v>0</v>
      </c>
      <c r="T32" s="83">
        <v>0</v>
      </c>
      <c r="U32" s="82">
        <v>305</v>
      </c>
      <c r="V32" s="83">
        <v>237</v>
      </c>
      <c r="W32" s="83">
        <v>68</v>
      </c>
      <c r="X32" s="83">
        <v>0</v>
      </c>
      <c r="Y32" s="83">
        <v>0</v>
      </c>
      <c r="Z32" s="82">
        <v>0</v>
      </c>
      <c r="AA32" s="83"/>
      <c r="AB32" s="83"/>
      <c r="AC32" s="83"/>
      <c r="AD32" s="83"/>
      <c r="AE32" s="84">
        <v>31.44</v>
      </c>
      <c r="AF32" s="85">
        <v>35.32</v>
      </c>
      <c r="AG32" s="85">
        <v>22.74</v>
      </c>
      <c r="AH32" s="85">
        <v>0</v>
      </c>
      <c r="AI32" s="85">
        <v>0</v>
      </c>
      <c r="AJ32" s="82">
        <v>-665</v>
      </c>
      <c r="AK32" s="83">
        <v>-434</v>
      </c>
      <c r="AL32" s="83">
        <v>-231</v>
      </c>
      <c r="AM32" s="83">
        <v>0</v>
      </c>
      <c r="AN32" s="83">
        <v>0</v>
      </c>
      <c r="AO32" s="82">
        <v>0</v>
      </c>
      <c r="AP32" s="83">
        <v>0</v>
      </c>
      <c r="AQ32" s="83">
        <v>0</v>
      </c>
      <c r="AR32" s="83">
        <v>0</v>
      </c>
      <c r="AS32" s="83">
        <v>0</v>
      </c>
      <c r="AT32" s="82">
        <v>-665</v>
      </c>
      <c r="AU32" s="83">
        <v>-434</v>
      </c>
      <c r="AV32" s="83">
        <v>-231</v>
      </c>
      <c r="AW32" s="83">
        <v>0</v>
      </c>
      <c r="AX32" s="83">
        <v>0</v>
      </c>
      <c r="AY32" s="87">
        <v>39</v>
      </c>
      <c r="AZ32" s="83">
        <v>30</v>
      </c>
      <c r="BA32" s="83">
        <v>9</v>
      </c>
      <c r="BB32" s="83">
        <v>0</v>
      </c>
      <c r="BC32" s="83">
        <v>0</v>
      </c>
      <c r="BD32" s="82">
        <v>1151</v>
      </c>
      <c r="BE32" s="83">
        <v>770</v>
      </c>
      <c r="BF32" s="83">
        <v>381</v>
      </c>
      <c r="BG32" s="83">
        <v>0</v>
      </c>
      <c r="BH32" s="83">
        <v>0</v>
      </c>
      <c r="BI32" s="88">
        <v>29.5</v>
      </c>
      <c r="BJ32" s="89">
        <v>25.7</v>
      </c>
      <c r="BK32" s="89">
        <v>42.3</v>
      </c>
      <c r="BL32" s="89">
        <v>0</v>
      </c>
      <c r="BM32" s="89">
        <v>0</v>
      </c>
      <c r="BN32" s="82">
        <v>0</v>
      </c>
      <c r="BO32" s="83">
        <v>0</v>
      </c>
      <c r="BP32" s="83">
        <v>0</v>
      </c>
      <c r="BQ32" s="83">
        <v>0</v>
      </c>
      <c r="BR32" s="83"/>
      <c r="BS32" s="82">
        <v>-284</v>
      </c>
      <c r="BT32" s="83">
        <v>-284</v>
      </c>
      <c r="BU32" s="83"/>
      <c r="BV32" s="83"/>
      <c r="BW32" s="83"/>
      <c r="BX32" s="82">
        <f>SUM(BY32:BZ32)</f>
        <v>0</v>
      </c>
      <c r="BY32" s="83">
        <f>-1*ROUND($BZ$116*BE32,0)</f>
        <v>0</v>
      </c>
      <c r="BZ32" s="83"/>
      <c r="CA32" s="83"/>
      <c r="CB32" s="83"/>
      <c r="CC32" s="83">
        <f>ROUND($CC$113*AP32,0)</f>
        <v>0</v>
      </c>
      <c r="CD32" s="83">
        <f t="shared" si="3"/>
        <v>-434</v>
      </c>
      <c r="CE32" s="82">
        <f t="shared" si="25"/>
        <v>-718</v>
      </c>
      <c r="CF32" s="83">
        <f>BT32+CC32+AU32</f>
        <v>-718</v>
      </c>
      <c r="CG32" s="83">
        <f t="shared" si="26"/>
        <v>0</v>
      </c>
      <c r="CH32" s="83">
        <f t="shared" si="26"/>
        <v>0</v>
      </c>
      <c r="CI32" s="83">
        <f t="shared" si="26"/>
        <v>0</v>
      </c>
      <c r="CJ32" s="83">
        <f>V32-[2]Итого!BA26</f>
        <v>179</v>
      </c>
      <c r="CK32" s="83"/>
      <c r="CL32" s="83" t="e">
        <f>ROUND(CK32*$CL$113,0)</f>
        <v>#REF!</v>
      </c>
      <c r="CM32" s="83"/>
      <c r="CN32" s="83"/>
      <c r="CO32" s="83"/>
      <c r="CP32" s="83"/>
      <c r="CQ32" s="83"/>
      <c r="CR32" s="83"/>
    </row>
    <row r="33" spans="1:97" ht="22.5" customHeight="1">
      <c r="A33" s="95"/>
      <c r="B33" s="96" t="s">
        <v>75</v>
      </c>
      <c r="C33" s="110"/>
      <c r="D33" s="102">
        <f>SUM(D30:D32)</f>
        <v>1336</v>
      </c>
      <c r="E33" s="102">
        <f t="shared" ref="E33:Y33" si="28">SUM(E30:E32)</f>
        <v>487</v>
      </c>
      <c r="F33" s="102">
        <f t="shared" si="28"/>
        <v>0</v>
      </c>
      <c r="G33" s="102">
        <f t="shared" si="28"/>
        <v>814</v>
      </c>
      <c r="H33" s="102">
        <f t="shared" si="28"/>
        <v>15</v>
      </c>
      <c r="I33" s="102">
        <f t="shared" si="28"/>
        <v>20</v>
      </c>
      <c r="J33" s="102"/>
      <c r="K33" s="102">
        <v>1808</v>
      </c>
      <c r="L33" s="102">
        <v>1325</v>
      </c>
      <c r="M33" s="102">
        <v>483</v>
      </c>
      <c r="N33" s="102">
        <v>0</v>
      </c>
      <c r="O33" s="102">
        <v>0</v>
      </c>
      <c r="P33" s="102">
        <v>1205</v>
      </c>
      <c r="Q33" s="102">
        <v>883</v>
      </c>
      <c r="R33" s="102">
        <v>322</v>
      </c>
      <c r="S33" s="102">
        <v>0</v>
      </c>
      <c r="T33" s="102">
        <v>0</v>
      </c>
      <c r="U33" s="102">
        <v>425</v>
      </c>
      <c r="V33" s="102">
        <v>357</v>
      </c>
      <c r="W33" s="102">
        <v>68</v>
      </c>
      <c r="X33" s="102">
        <v>0</v>
      </c>
      <c r="Y33" s="102">
        <v>0</v>
      </c>
      <c r="Z33" s="102">
        <v>0</v>
      </c>
      <c r="AA33" s="102">
        <v>0</v>
      </c>
      <c r="AB33" s="102">
        <v>0</v>
      </c>
      <c r="AC33" s="102">
        <v>0</v>
      </c>
      <c r="AD33" s="102">
        <v>0</v>
      </c>
      <c r="AE33" s="107">
        <v>35.270000000000003</v>
      </c>
      <c r="AF33" s="107">
        <v>40.43</v>
      </c>
      <c r="AG33" s="107">
        <v>21.12</v>
      </c>
      <c r="AH33" s="107">
        <v>0</v>
      </c>
      <c r="AI33" s="107">
        <v>0</v>
      </c>
      <c r="AJ33" s="102">
        <v>-780</v>
      </c>
      <c r="AK33" s="102">
        <v>-526</v>
      </c>
      <c r="AL33" s="102">
        <v>-254</v>
      </c>
      <c r="AM33" s="102">
        <v>0</v>
      </c>
      <c r="AN33" s="102">
        <v>0</v>
      </c>
      <c r="AO33" s="102">
        <v>0</v>
      </c>
      <c r="AP33" s="102">
        <v>0</v>
      </c>
      <c r="AQ33" s="102">
        <v>0</v>
      </c>
      <c r="AR33" s="102">
        <v>0</v>
      </c>
      <c r="AS33" s="102">
        <v>0</v>
      </c>
      <c r="AT33" s="102">
        <v>-780</v>
      </c>
      <c r="AU33" s="102">
        <v>-526</v>
      </c>
      <c r="AV33" s="102">
        <v>-254</v>
      </c>
      <c r="AW33" s="102">
        <v>0</v>
      </c>
      <c r="AX33" s="102">
        <v>0</v>
      </c>
      <c r="AY33" s="102">
        <v>54</v>
      </c>
      <c r="AZ33" s="102">
        <v>45</v>
      </c>
      <c r="BA33" s="102">
        <v>9</v>
      </c>
      <c r="BB33" s="102">
        <v>0</v>
      </c>
      <c r="BC33" s="102">
        <v>0</v>
      </c>
      <c r="BD33" s="102">
        <v>1383</v>
      </c>
      <c r="BE33" s="102">
        <v>968</v>
      </c>
      <c r="BF33" s="102">
        <v>415</v>
      </c>
      <c r="BG33" s="102">
        <v>0</v>
      </c>
      <c r="BH33" s="102">
        <v>0</v>
      </c>
      <c r="BI33" s="101">
        <v>25.6</v>
      </c>
      <c r="BJ33" s="101">
        <v>21.5</v>
      </c>
      <c r="BK33" s="101">
        <v>46.1</v>
      </c>
      <c r="BL33" s="101">
        <v>0</v>
      </c>
      <c r="BM33" s="101">
        <v>0</v>
      </c>
      <c r="BN33" s="102">
        <v>0</v>
      </c>
      <c r="BO33" s="102">
        <v>0</v>
      </c>
      <c r="BP33" s="102">
        <v>0</v>
      </c>
      <c r="BQ33" s="102">
        <v>0</v>
      </c>
      <c r="BR33" s="102">
        <v>0</v>
      </c>
      <c r="BS33" s="102">
        <v>-344</v>
      </c>
      <c r="BT33" s="102">
        <v>-344</v>
      </c>
      <c r="BU33" s="102">
        <v>0</v>
      </c>
      <c r="BV33" s="102">
        <v>0</v>
      </c>
      <c r="BW33" s="102">
        <v>0</v>
      </c>
      <c r="BX33" s="102">
        <f>BX30+BX31+BX32</f>
        <v>0</v>
      </c>
      <c r="BY33" s="102">
        <f t="shared" ref="BY33:CA33" si="29">BY30+BY31+BY32</f>
        <v>0</v>
      </c>
      <c r="BZ33" s="102">
        <f t="shared" si="29"/>
        <v>0</v>
      </c>
      <c r="CA33" s="102">
        <f t="shared" si="29"/>
        <v>0</v>
      </c>
      <c r="CB33" s="102"/>
      <c r="CC33" s="102">
        <f t="shared" ref="CC33" si="30">CC30+CC31+CC32</f>
        <v>0</v>
      </c>
      <c r="CD33" s="102">
        <f t="shared" si="3"/>
        <v>-526</v>
      </c>
      <c r="CE33" s="102">
        <f>CE30+CE31+CE32</f>
        <v>-870</v>
      </c>
      <c r="CF33" s="102">
        <f t="shared" ref="CF33:CH33" si="31">CF30+CF31+CF32</f>
        <v>-870</v>
      </c>
      <c r="CG33" s="102">
        <f t="shared" si="31"/>
        <v>0</v>
      </c>
      <c r="CH33" s="102">
        <f t="shared" si="31"/>
        <v>0</v>
      </c>
      <c r="CI33" s="102">
        <f>CI30+CI31+CI32</f>
        <v>0</v>
      </c>
      <c r="CJ33" s="102">
        <f t="shared" ref="CJ33:CS33" si="32">CJ30+CJ31+CJ32</f>
        <v>258</v>
      </c>
      <c r="CK33" s="102">
        <f t="shared" si="32"/>
        <v>79</v>
      </c>
      <c r="CL33" s="102" t="e">
        <f t="shared" si="32"/>
        <v>#REF!</v>
      </c>
      <c r="CM33" s="102">
        <f t="shared" si="32"/>
        <v>0</v>
      </c>
      <c r="CN33" s="102">
        <f t="shared" si="32"/>
        <v>0</v>
      </c>
      <c r="CO33" s="102">
        <f t="shared" si="32"/>
        <v>0</v>
      </c>
      <c r="CP33" s="102">
        <f t="shared" si="32"/>
        <v>0</v>
      </c>
      <c r="CQ33" s="102">
        <f t="shared" si="32"/>
        <v>0</v>
      </c>
      <c r="CR33" s="102">
        <f t="shared" si="32"/>
        <v>0</v>
      </c>
      <c r="CS33" s="102" t="e">
        <f t="shared" si="32"/>
        <v>#REF!</v>
      </c>
    </row>
    <row r="34" spans="1:97" ht="23.25">
      <c r="A34" s="79">
        <v>15</v>
      </c>
      <c r="B34" s="80" t="s">
        <v>76</v>
      </c>
      <c r="C34" s="81" t="s">
        <v>77</v>
      </c>
      <c r="D34" s="82">
        <f t="shared" si="13"/>
        <v>0</v>
      </c>
      <c r="E34" s="83">
        <f>'[1]предыдущий протокол'!BA30</f>
        <v>0</v>
      </c>
      <c r="F34" s="83">
        <f>'[1]предыдущий протокол'!BB30</f>
        <v>0</v>
      </c>
      <c r="G34" s="83">
        <f>'[1]предыдущий протокол'!BC30</f>
        <v>0</v>
      </c>
      <c r="H34" s="83">
        <f>'[1]предыдущий протокол'!BD30</f>
        <v>0</v>
      </c>
      <c r="I34" s="83">
        <f>'[1]предыдущий протокол'!BE30</f>
        <v>0</v>
      </c>
      <c r="J34" s="83"/>
      <c r="K34" s="82">
        <v>0</v>
      </c>
      <c r="L34" s="83">
        <v>0</v>
      </c>
      <c r="M34" s="83">
        <v>0</v>
      </c>
      <c r="N34" s="83">
        <v>0</v>
      </c>
      <c r="O34" s="83">
        <v>0</v>
      </c>
      <c r="P34" s="82">
        <v>0</v>
      </c>
      <c r="Q34" s="83">
        <v>0</v>
      </c>
      <c r="R34" s="83">
        <v>0</v>
      </c>
      <c r="S34" s="83">
        <v>0</v>
      </c>
      <c r="T34" s="83">
        <v>0</v>
      </c>
      <c r="U34" s="82">
        <v>0</v>
      </c>
      <c r="V34" s="83">
        <v>0</v>
      </c>
      <c r="W34" s="83">
        <v>0</v>
      </c>
      <c r="X34" s="83">
        <v>0</v>
      </c>
      <c r="Y34" s="83">
        <v>0</v>
      </c>
      <c r="Z34" s="82">
        <v>0</v>
      </c>
      <c r="AA34" s="83"/>
      <c r="AB34" s="83"/>
      <c r="AC34" s="83"/>
      <c r="AD34" s="83"/>
      <c r="AE34" s="84">
        <v>0</v>
      </c>
      <c r="AF34" s="85">
        <v>0</v>
      </c>
      <c r="AG34" s="85">
        <v>0</v>
      </c>
      <c r="AH34" s="85">
        <v>0</v>
      </c>
      <c r="AI34" s="85">
        <v>0</v>
      </c>
      <c r="AJ34" s="82">
        <v>0</v>
      </c>
      <c r="AK34" s="83">
        <v>0</v>
      </c>
      <c r="AL34" s="83">
        <v>0</v>
      </c>
      <c r="AM34" s="83">
        <v>0</v>
      </c>
      <c r="AN34" s="83">
        <v>0</v>
      </c>
      <c r="AO34" s="82">
        <v>0</v>
      </c>
      <c r="AP34" s="83">
        <v>0</v>
      </c>
      <c r="AQ34" s="83">
        <v>0</v>
      </c>
      <c r="AR34" s="83">
        <v>0</v>
      </c>
      <c r="AS34" s="83">
        <v>0</v>
      </c>
      <c r="AT34" s="82">
        <v>0</v>
      </c>
      <c r="AU34" s="83">
        <v>0</v>
      </c>
      <c r="AV34" s="83">
        <v>0</v>
      </c>
      <c r="AW34" s="83">
        <v>0</v>
      </c>
      <c r="AX34" s="83">
        <v>0</v>
      </c>
      <c r="AY34" s="87">
        <v>0</v>
      </c>
      <c r="AZ34" s="83">
        <v>0</v>
      </c>
      <c r="BA34" s="83">
        <v>0</v>
      </c>
      <c r="BB34" s="83">
        <v>0</v>
      </c>
      <c r="BC34" s="83">
        <v>0</v>
      </c>
      <c r="BD34" s="82">
        <v>0</v>
      </c>
      <c r="BE34" s="83">
        <v>0</v>
      </c>
      <c r="BF34" s="83">
        <v>0</v>
      </c>
      <c r="BG34" s="83">
        <v>0</v>
      </c>
      <c r="BH34" s="83">
        <v>0</v>
      </c>
      <c r="BI34" s="88">
        <v>0</v>
      </c>
      <c r="BJ34" s="89">
        <v>0</v>
      </c>
      <c r="BK34" s="89">
        <v>0</v>
      </c>
      <c r="BL34" s="89">
        <v>0</v>
      </c>
      <c r="BM34" s="89">
        <v>0</v>
      </c>
      <c r="BN34" s="82">
        <v>0</v>
      </c>
      <c r="BO34" s="83">
        <v>0</v>
      </c>
      <c r="BP34" s="83">
        <v>0</v>
      </c>
      <c r="BQ34" s="83">
        <v>0</v>
      </c>
      <c r="BR34" s="83"/>
      <c r="BS34" s="82">
        <v>0</v>
      </c>
      <c r="BT34" s="83"/>
      <c r="BU34" s="83"/>
      <c r="BV34" s="83"/>
      <c r="BW34" s="83"/>
      <c r="BX34" s="82">
        <f t="shared" ref="BX34:BX58" si="33">SUM(BY34:BZ34)</f>
        <v>0</v>
      </c>
      <c r="BY34" s="83">
        <f t="shared" ref="BY34:BY53" si="34">-1*ROUND($BZ$116*BE34,0)</f>
        <v>0</v>
      </c>
      <c r="BZ34" s="83"/>
      <c r="CA34" s="83"/>
      <c r="CB34" s="83"/>
      <c r="CC34" s="83">
        <f t="shared" ref="CC34:CC58" si="35">ROUND($CC$113*AP34,0)</f>
        <v>0</v>
      </c>
      <c r="CD34" s="83">
        <f t="shared" si="3"/>
        <v>0</v>
      </c>
      <c r="CE34" s="82">
        <f t="shared" ref="CE34:CE58" si="36">SUM(CF34:CI34)</f>
        <v>0</v>
      </c>
      <c r="CF34" s="83">
        <f t="shared" ref="CF34:CF58" si="37">BT34+CC34+AU34</f>
        <v>0</v>
      </c>
      <c r="CG34" s="83">
        <f t="shared" ref="CG34:CI58" si="38">BU34</f>
        <v>0</v>
      </c>
      <c r="CH34" s="83">
        <f t="shared" si="38"/>
        <v>0</v>
      </c>
      <c r="CI34" s="83">
        <f t="shared" si="38"/>
        <v>0</v>
      </c>
      <c r="CJ34" s="83">
        <f>V34-[2]Итого!BA28</f>
        <v>0</v>
      </c>
      <c r="CK34" s="83"/>
      <c r="CL34" s="83" t="e">
        <f t="shared" ref="CL34:CL58" si="39">ROUND(CK34*$CL$113,0)</f>
        <v>#REF!</v>
      </c>
      <c r="CM34" s="83"/>
      <c r="CN34" s="83"/>
      <c r="CO34" s="83"/>
      <c r="CP34" s="83"/>
      <c r="CQ34" s="83"/>
      <c r="CR34" s="83"/>
    </row>
    <row r="35" spans="1:97" ht="23.25">
      <c r="A35" s="79">
        <v>16</v>
      </c>
      <c r="B35" s="80" t="s">
        <v>78</v>
      </c>
      <c r="C35" s="81" t="s">
        <v>79</v>
      </c>
      <c r="D35" s="82">
        <f t="shared" si="13"/>
        <v>0</v>
      </c>
      <c r="E35" s="83">
        <f>'[1]предыдущий протокол'!BA31</f>
        <v>0</v>
      </c>
      <c r="F35" s="83">
        <f>'[1]предыдущий протокол'!BB31</f>
        <v>0</v>
      </c>
      <c r="G35" s="83">
        <f>'[1]предыдущий протокол'!BC31</f>
        <v>0</v>
      </c>
      <c r="H35" s="83">
        <f>'[1]предыдущий протокол'!BD31</f>
        <v>0</v>
      </c>
      <c r="I35" s="83">
        <f>'[1]предыдущий протокол'!BE31</f>
        <v>0</v>
      </c>
      <c r="J35" s="83"/>
      <c r="K35" s="82">
        <v>0</v>
      </c>
      <c r="L35" s="83">
        <v>0</v>
      </c>
      <c r="M35" s="83">
        <v>0</v>
      </c>
      <c r="N35" s="83">
        <v>0</v>
      </c>
      <c r="O35" s="83">
        <v>0</v>
      </c>
      <c r="P35" s="82">
        <v>0</v>
      </c>
      <c r="Q35" s="83">
        <v>0</v>
      </c>
      <c r="R35" s="83">
        <v>0</v>
      </c>
      <c r="S35" s="83">
        <v>0</v>
      </c>
      <c r="T35" s="83">
        <v>0</v>
      </c>
      <c r="U35" s="82">
        <v>0</v>
      </c>
      <c r="V35" s="83">
        <v>0</v>
      </c>
      <c r="W35" s="83">
        <v>0</v>
      </c>
      <c r="X35" s="83">
        <v>0</v>
      </c>
      <c r="Y35" s="83">
        <v>0</v>
      </c>
      <c r="Z35" s="82">
        <v>0</v>
      </c>
      <c r="AA35" s="83"/>
      <c r="AB35" s="83"/>
      <c r="AC35" s="83"/>
      <c r="AD35" s="83"/>
      <c r="AE35" s="84">
        <v>0</v>
      </c>
      <c r="AF35" s="85">
        <v>0</v>
      </c>
      <c r="AG35" s="85">
        <v>0</v>
      </c>
      <c r="AH35" s="85">
        <v>0</v>
      </c>
      <c r="AI35" s="85">
        <v>0</v>
      </c>
      <c r="AJ35" s="82">
        <v>0</v>
      </c>
      <c r="AK35" s="83">
        <v>0</v>
      </c>
      <c r="AL35" s="83">
        <v>0</v>
      </c>
      <c r="AM35" s="83">
        <v>0</v>
      </c>
      <c r="AN35" s="83">
        <v>0</v>
      </c>
      <c r="AO35" s="82">
        <v>0</v>
      </c>
      <c r="AP35" s="83">
        <v>0</v>
      </c>
      <c r="AQ35" s="83">
        <v>0</v>
      </c>
      <c r="AR35" s="83">
        <v>0</v>
      </c>
      <c r="AS35" s="83">
        <v>0</v>
      </c>
      <c r="AT35" s="82">
        <v>0</v>
      </c>
      <c r="AU35" s="83">
        <v>0</v>
      </c>
      <c r="AV35" s="83">
        <v>0</v>
      </c>
      <c r="AW35" s="83">
        <v>0</v>
      </c>
      <c r="AX35" s="83">
        <v>0</v>
      </c>
      <c r="AY35" s="87">
        <v>0</v>
      </c>
      <c r="AZ35" s="83">
        <v>0</v>
      </c>
      <c r="BA35" s="83">
        <v>0</v>
      </c>
      <c r="BB35" s="83">
        <v>0</v>
      </c>
      <c r="BC35" s="83">
        <v>0</v>
      </c>
      <c r="BD35" s="82">
        <v>0</v>
      </c>
      <c r="BE35" s="83">
        <v>0</v>
      </c>
      <c r="BF35" s="83">
        <v>0</v>
      </c>
      <c r="BG35" s="83">
        <v>0</v>
      </c>
      <c r="BH35" s="83">
        <v>0</v>
      </c>
      <c r="BI35" s="88">
        <v>0</v>
      </c>
      <c r="BJ35" s="89">
        <v>0</v>
      </c>
      <c r="BK35" s="89">
        <v>0</v>
      </c>
      <c r="BL35" s="89">
        <v>0</v>
      </c>
      <c r="BM35" s="89">
        <v>0</v>
      </c>
      <c r="BN35" s="82">
        <v>0</v>
      </c>
      <c r="BO35" s="83">
        <v>0</v>
      </c>
      <c r="BP35" s="83">
        <v>0</v>
      </c>
      <c r="BQ35" s="83">
        <v>0</v>
      </c>
      <c r="BR35" s="83"/>
      <c r="BS35" s="82">
        <v>0</v>
      </c>
      <c r="BT35" s="83"/>
      <c r="BU35" s="83"/>
      <c r="BV35" s="83"/>
      <c r="BW35" s="83"/>
      <c r="BX35" s="82">
        <f t="shared" si="33"/>
        <v>0</v>
      </c>
      <c r="BY35" s="83">
        <f t="shared" si="34"/>
        <v>0</v>
      </c>
      <c r="BZ35" s="83"/>
      <c r="CA35" s="83"/>
      <c r="CB35" s="83"/>
      <c r="CC35" s="83">
        <f t="shared" si="35"/>
        <v>0</v>
      </c>
      <c r="CD35" s="83">
        <f t="shared" si="3"/>
        <v>0</v>
      </c>
      <c r="CE35" s="82">
        <f t="shared" si="36"/>
        <v>0</v>
      </c>
      <c r="CF35" s="83">
        <f t="shared" si="37"/>
        <v>0</v>
      </c>
      <c r="CG35" s="83">
        <f t="shared" si="38"/>
        <v>0</v>
      </c>
      <c r="CH35" s="83">
        <f t="shared" si="38"/>
        <v>0</v>
      </c>
      <c r="CI35" s="83">
        <f t="shared" si="38"/>
        <v>0</v>
      </c>
      <c r="CJ35" s="83">
        <f>V35-[2]Итого!BA29</f>
        <v>0</v>
      </c>
      <c r="CK35" s="83"/>
      <c r="CL35" s="83" t="e">
        <f t="shared" si="39"/>
        <v>#REF!</v>
      </c>
      <c r="CM35" s="83"/>
      <c r="CN35" s="83"/>
      <c r="CO35" s="83"/>
      <c r="CP35" s="83"/>
      <c r="CQ35" s="83"/>
      <c r="CR35" s="83"/>
    </row>
    <row r="36" spans="1:97" ht="23.25">
      <c r="A36" s="79">
        <v>17</v>
      </c>
      <c r="B36" s="80" t="s">
        <v>80</v>
      </c>
      <c r="C36" s="81" t="s">
        <v>81</v>
      </c>
      <c r="D36" s="82">
        <f t="shared" si="13"/>
        <v>0</v>
      </c>
      <c r="E36" s="83">
        <f>'[1]предыдущий протокол'!BA32</f>
        <v>0</v>
      </c>
      <c r="F36" s="83">
        <f>'[1]предыдущий протокол'!BB32</f>
        <v>0</v>
      </c>
      <c r="G36" s="83">
        <f>'[1]предыдущий протокол'!BC32</f>
        <v>0</v>
      </c>
      <c r="H36" s="83">
        <f>'[1]предыдущий протокол'!BD32</f>
        <v>0</v>
      </c>
      <c r="I36" s="83">
        <f>'[1]предыдущий протокол'!BE32</f>
        <v>0</v>
      </c>
      <c r="J36" s="83"/>
      <c r="K36" s="82">
        <v>0</v>
      </c>
      <c r="L36" s="83">
        <v>0</v>
      </c>
      <c r="M36" s="83">
        <v>0</v>
      </c>
      <c r="N36" s="83">
        <v>0</v>
      </c>
      <c r="O36" s="83">
        <v>0</v>
      </c>
      <c r="P36" s="82">
        <v>0</v>
      </c>
      <c r="Q36" s="83">
        <v>0</v>
      </c>
      <c r="R36" s="83">
        <v>0</v>
      </c>
      <c r="S36" s="83">
        <v>0</v>
      </c>
      <c r="T36" s="83">
        <v>0</v>
      </c>
      <c r="U36" s="82">
        <v>0</v>
      </c>
      <c r="V36" s="83">
        <v>0</v>
      </c>
      <c r="W36" s="83">
        <v>0</v>
      </c>
      <c r="X36" s="83">
        <v>0</v>
      </c>
      <c r="Y36" s="83">
        <v>0</v>
      </c>
      <c r="Z36" s="82">
        <v>0</v>
      </c>
      <c r="AA36" s="83"/>
      <c r="AB36" s="83"/>
      <c r="AC36" s="83"/>
      <c r="AD36" s="83"/>
      <c r="AE36" s="84">
        <v>0</v>
      </c>
      <c r="AF36" s="85">
        <v>0</v>
      </c>
      <c r="AG36" s="85">
        <v>0</v>
      </c>
      <c r="AH36" s="85">
        <v>0</v>
      </c>
      <c r="AI36" s="85">
        <v>0</v>
      </c>
      <c r="AJ36" s="82">
        <v>0</v>
      </c>
      <c r="AK36" s="83">
        <v>0</v>
      </c>
      <c r="AL36" s="83">
        <v>0</v>
      </c>
      <c r="AM36" s="83">
        <v>0</v>
      </c>
      <c r="AN36" s="83">
        <v>0</v>
      </c>
      <c r="AO36" s="82">
        <v>0</v>
      </c>
      <c r="AP36" s="83">
        <v>0</v>
      </c>
      <c r="AQ36" s="83">
        <v>0</v>
      </c>
      <c r="AR36" s="83">
        <v>0</v>
      </c>
      <c r="AS36" s="83">
        <v>0</v>
      </c>
      <c r="AT36" s="82">
        <v>0</v>
      </c>
      <c r="AU36" s="83">
        <v>0</v>
      </c>
      <c r="AV36" s="83">
        <v>0</v>
      </c>
      <c r="AW36" s="83">
        <v>0</v>
      </c>
      <c r="AX36" s="83">
        <v>0</v>
      </c>
      <c r="AY36" s="87">
        <v>0</v>
      </c>
      <c r="AZ36" s="83">
        <v>0</v>
      </c>
      <c r="BA36" s="83">
        <v>0</v>
      </c>
      <c r="BB36" s="83">
        <v>0</v>
      </c>
      <c r="BC36" s="83">
        <v>0</v>
      </c>
      <c r="BD36" s="82">
        <v>0</v>
      </c>
      <c r="BE36" s="83">
        <v>0</v>
      </c>
      <c r="BF36" s="83">
        <v>0</v>
      </c>
      <c r="BG36" s="83">
        <v>0</v>
      </c>
      <c r="BH36" s="83">
        <v>0</v>
      </c>
      <c r="BI36" s="88">
        <v>0</v>
      </c>
      <c r="BJ36" s="89">
        <v>0</v>
      </c>
      <c r="BK36" s="89">
        <v>0</v>
      </c>
      <c r="BL36" s="89">
        <v>0</v>
      </c>
      <c r="BM36" s="89">
        <v>0</v>
      </c>
      <c r="BN36" s="82">
        <v>0</v>
      </c>
      <c r="BO36" s="83">
        <v>0</v>
      </c>
      <c r="BP36" s="83">
        <v>0</v>
      </c>
      <c r="BQ36" s="83">
        <v>0</v>
      </c>
      <c r="BR36" s="83"/>
      <c r="BS36" s="82">
        <v>0</v>
      </c>
      <c r="BT36" s="83"/>
      <c r="BU36" s="83"/>
      <c r="BV36" s="83"/>
      <c r="BW36" s="83"/>
      <c r="BX36" s="82">
        <f t="shared" si="33"/>
        <v>0</v>
      </c>
      <c r="BY36" s="83">
        <f t="shared" si="34"/>
        <v>0</v>
      </c>
      <c r="BZ36" s="83"/>
      <c r="CA36" s="83"/>
      <c r="CB36" s="83"/>
      <c r="CC36" s="83">
        <f t="shared" si="35"/>
        <v>0</v>
      </c>
      <c r="CD36" s="83">
        <f t="shared" si="3"/>
        <v>0</v>
      </c>
      <c r="CE36" s="82">
        <f t="shared" si="36"/>
        <v>0</v>
      </c>
      <c r="CF36" s="83">
        <f t="shared" si="37"/>
        <v>0</v>
      </c>
      <c r="CG36" s="83">
        <f t="shared" si="38"/>
        <v>0</v>
      </c>
      <c r="CH36" s="83">
        <f t="shared" si="38"/>
        <v>0</v>
      </c>
      <c r="CI36" s="83">
        <f t="shared" si="38"/>
        <v>0</v>
      </c>
      <c r="CJ36" s="83">
        <f>V36-[2]Итого!BA30</f>
        <v>0</v>
      </c>
      <c r="CK36" s="83"/>
      <c r="CL36" s="83" t="e">
        <f t="shared" si="39"/>
        <v>#REF!</v>
      </c>
      <c r="CM36" s="83"/>
      <c r="CN36" s="83"/>
      <c r="CO36" s="83"/>
      <c r="CP36" s="83"/>
      <c r="CQ36" s="83"/>
      <c r="CR36" s="83"/>
    </row>
    <row r="37" spans="1:97" ht="23.25">
      <c r="A37" s="79">
        <v>18</v>
      </c>
      <c r="B37" s="80" t="s">
        <v>82</v>
      </c>
      <c r="C37" s="81" t="s">
        <v>83</v>
      </c>
      <c r="D37" s="82">
        <f t="shared" si="13"/>
        <v>0</v>
      </c>
      <c r="E37" s="83">
        <f>'[1]предыдущий протокол'!BA33</f>
        <v>0</v>
      </c>
      <c r="F37" s="83">
        <f>'[1]предыдущий протокол'!BB33</f>
        <v>0</v>
      </c>
      <c r="G37" s="83">
        <f>'[1]предыдущий протокол'!BC33</f>
        <v>0</v>
      </c>
      <c r="H37" s="83">
        <f>'[1]предыдущий протокол'!BD33</f>
        <v>0</v>
      </c>
      <c r="I37" s="83">
        <f>'[1]предыдущий протокол'!BE33</f>
        <v>0</v>
      </c>
      <c r="J37" s="83"/>
      <c r="K37" s="82">
        <v>0</v>
      </c>
      <c r="L37" s="83">
        <v>0</v>
      </c>
      <c r="M37" s="83">
        <v>0</v>
      </c>
      <c r="N37" s="83">
        <v>0</v>
      </c>
      <c r="O37" s="83">
        <v>0</v>
      </c>
      <c r="P37" s="82">
        <v>0</v>
      </c>
      <c r="Q37" s="83">
        <v>0</v>
      </c>
      <c r="R37" s="83">
        <v>0</v>
      </c>
      <c r="S37" s="83">
        <v>0</v>
      </c>
      <c r="T37" s="83">
        <v>0</v>
      </c>
      <c r="U37" s="82">
        <v>0</v>
      </c>
      <c r="V37" s="83">
        <v>0</v>
      </c>
      <c r="W37" s="83">
        <v>0</v>
      </c>
      <c r="X37" s="83">
        <v>0</v>
      </c>
      <c r="Y37" s="83">
        <v>0</v>
      </c>
      <c r="Z37" s="82">
        <v>0</v>
      </c>
      <c r="AA37" s="83"/>
      <c r="AB37" s="83"/>
      <c r="AC37" s="83"/>
      <c r="AD37" s="83"/>
      <c r="AE37" s="84">
        <v>0</v>
      </c>
      <c r="AF37" s="85">
        <v>0</v>
      </c>
      <c r="AG37" s="85">
        <v>0</v>
      </c>
      <c r="AH37" s="85">
        <v>0</v>
      </c>
      <c r="AI37" s="85">
        <v>0</v>
      </c>
      <c r="AJ37" s="82">
        <v>0</v>
      </c>
      <c r="AK37" s="83">
        <v>0</v>
      </c>
      <c r="AL37" s="83">
        <v>0</v>
      </c>
      <c r="AM37" s="83">
        <v>0</v>
      </c>
      <c r="AN37" s="83">
        <v>0</v>
      </c>
      <c r="AO37" s="82">
        <v>0</v>
      </c>
      <c r="AP37" s="83">
        <v>0</v>
      </c>
      <c r="AQ37" s="83">
        <v>0</v>
      </c>
      <c r="AR37" s="83">
        <v>0</v>
      </c>
      <c r="AS37" s="83">
        <v>0</v>
      </c>
      <c r="AT37" s="82">
        <v>0</v>
      </c>
      <c r="AU37" s="83">
        <v>0</v>
      </c>
      <c r="AV37" s="83">
        <v>0</v>
      </c>
      <c r="AW37" s="83">
        <v>0</v>
      </c>
      <c r="AX37" s="83">
        <v>0</v>
      </c>
      <c r="AY37" s="87">
        <v>0</v>
      </c>
      <c r="AZ37" s="83">
        <v>0</v>
      </c>
      <c r="BA37" s="83">
        <v>0</v>
      </c>
      <c r="BB37" s="83">
        <v>0</v>
      </c>
      <c r="BC37" s="83">
        <v>0</v>
      </c>
      <c r="BD37" s="82">
        <v>0</v>
      </c>
      <c r="BE37" s="83">
        <v>0</v>
      </c>
      <c r="BF37" s="83">
        <v>0</v>
      </c>
      <c r="BG37" s="83">
        <v>0</v>
      </c>
      <c r="BH37" s="83">
        <v>0</v>
      </c>
      <c r="BI37" s="88">
        <v>0</v>
      </c>
      <c r="BJ37" s="89">
        <v>0</v>
      </c>
      <c r="BK37" s="89">
        <v>0</v>
      </c>
      <c r="BL37" s="89">
        <v>0</v>
      </c>
      <c r="BM37" s="89">
        <v>0</v>
      </c>
      <c r="BN37" s="82">
        <v>0</v>
      </c>
      <c r="BO37" s="83">
        <v>0</v>
      </c>
      <c r="BP37" s="83">
        <v>0</v>
      </c>
      <c r="BQ37" s="83">
        <v>0</v>
      </c>
      <c r="BR37" s="83"/>
      <c r="BS37" s="82">
        <v>0</v>
      </c>
      <c r="BT37" s="83"/>
      <c r="BU37" s="83"/>
      <c r="BV37" s="83"/>
      <c r="BW37" s="83"/>
      <c r="BX37" s="82">
        <f t="shared" si="33"/>
        <v>0</v>
      </c>
      <c r="BY37" s="83">
        <f t="shared" si="34"/>
        <v>0</v>
      </c>
      <c r="BZ37" s="83"/>
      <c r="CA37" s="83"/>
      <c r="CB37" s="83"/>
      <c r="CC37" s="83">
        <f t="shared" si="35"/>
        <v>0</v>
      </c>
      <c r="CD37" s="83">
        <f t="shared" si="3"/>
        <v>0</v>
      </c>
      <c r="CE37" s="82">
        <f t="shared" si="36"/>
        <v>0</v>
      </c>
      <c r="CF37" s="83">
        <f t="shared" si="37"/>
        <v>0</v>
      </c>
      <c r="CG37" s="83">
        <f t="shared" si="38"/>
        <v>0</v>
      </c>
      <c r="CH37" s="83">
        <f t="shared" si="38"/>
        <v>0</v>
      </c>
      <c r="CI37" s="83">
        <f t="shared" si="38"/>
        <v>0</v>
      </c>
      <c r="CJ37" s="83">
        <f>V37-[2]Итого!BA31</f>
        <v>0</v>
      </c>
      <c r="CK37" s="83"/>
      <c r="CL37" s="83" t="e">
        <f t="shared" si="39"/>
        <v>#REF!</v>
      </c>
      <c r="CM37" s="83"/>
      <c r="CN37" s="83"/>
      <c r="CO37" s="83"/>
      <c r="CP37" s="83"/>
      <c r="CQ37" s="83"/>
      <c r="CR37" s="83"/>
    </row>
    <row r="38" spans="1:97" ht="23.25">
      <c r="A38" s="79">
        <v>19</v>
      </c>
      <c r="B38" s="80" t="s">
        <v>84</v>
      </c>
      <c r="C38" s="81" t="s">
        <v>85</v>
      </c>
      <c r="D38" s="82">
        <f t="shared" si="13"/>
        <v>0</v>
      </c>
      <c r="E38" s="83">
        <f>'[1]предыдущий протокол'!BA34</f>
        <v>0</v>
      </c>
      <c r="F38" s="83">
        <f>'[1]предыдущий протокол'!BB34</f>
        <v>0</v>
      </c>
      <c r="G38" s="83">
        <f>'[1]предыдущий протокол'!BC34</f>
        <v>0</v>
      </c>
      <c r="H38" s="83">
        <f>'[1]предыдущий протокол'!BD34</f>
        <v>0</v>
      </c>
      <c r="I38" s="83">
        <f>'[1]предыдущий протокол'!BE34</f>
        <v>0</v>
      </c>
      <c r="J38" s="83"/>
      <c r="K38" s="82">
        <v>0</v>
      </c>
      <c r="L38" s="83">
        <v>0</v>
      </c>
      <c r="M38" s="83">
        <v>0</v>
      </c>
      <c r="N38" s="83">
        <v>0</v>
      </c>
      <c r="O38" s="83">
        <v>0</v>
      </c>
      <c r="P38" s="82">
        <v>0</v>
      </c>
      <c r="Q38" s="83">
        <v>0</v>
      </c>
      <c r="R38" s="83">
        <v>0</v>
      </c>
      <c r="S38" s="83">
        <v>0</v>
      </c>
      <c r="T38" s="83">
        <v>0</v>
      </c>
      <c r="U38" s="82">
        <v>0</v>
      </c>
      <c r="V38" s="83">
        <v>0</v>
      </c>
      <c r="W38" s="83">
        <v>0</v>
      </c>
      <c r="X38" s="83">
        <v>0</v>
      </c>
      <c r="Y38" s="83">
        <v>0</v>
      </c>
      <c r="Z38" s="82">
        <v>0</v>
      </c>
      <c r="AA38" s="83"/>
      <c r="AB38" s="83"/>
      <c r="AC38" s="83"/>
      <c r="AD38" s="83"/>
      <c r="AE38" s="84">
        <v>0</v>
      </c>
      <c r="AF38" s="85">
        <v>0</v>
      </c>
      <c r="AG38" s="85">
        <v>0</v>
      </c>
      <c r="AH38" s="85">
        <v>0</v>
      </c>
      <c r="AI38" s="85">
        <v>0</v>
      </c>
      <c r="AJ38" s="82">
        <v>0</v>
      </c>
      <c r="AK38" s="83">
        <v>0</v>
      </c>
      <c r="AL38" s="83">
        <v>0</v>
      </c>
      <c r="AM38" s="83">
        <v>0</v>
      </c>
      <c r="AN38" s="83">
        <v>0</v>
      </c>
      <c r="AO38" s="82">
        <v>0</v>
      </c>
      <c r="AP38" s="83">
        <v>0</v>
      </c>
      <c r="AQ38" s="83">
        <v>0</v>
      </c>
      <c r="AR38" s="83">
        <v>0</v>
      </c>
      <c r="AS38" s="83">
        <v>0</v>
      </c>
      <c r="AT38" s="82">
        <v>0</v>
      </c>
      <c r="AU38" s="83">
        <v>0</v>
      </c>
      <c r="AV38" s="83">
        <v>0</v>
      </c>
      <c r="AW38" s="83">
        <v>0</v>
      </c>
      <c r="AX38" s="83">
        <v>0</v>
      </c>
      <c r="AY38" s="87">
        <v>0</v>
      </c>
      <c r="AZ38" s="83">
        <v>0</v>
      </c>
      <c r="BA38" s="83">
        <v>0</v>
      </c>
      <c r="BB38" s="83">
        <v>0</v>
      </c>
      <c r="BC38" s="83">
        <v>0</v>
      </c>
      <c r="BD38" s="82">
        <v>0</v>
      </c>
      <c r="BE38" s="83">
        <v>0</v>
      </c>
      <c r="BF38" s="83">
        <v>0</v>
      </c>
      <c r="BG38" s="83">
        <v>0</v>
      </c>
      <c r="BH38" s="83">
        <v>0</v>
      </c>
      <c r="BI38" s="88">
        <v>0</v>
      </c>
      <c r="BJ38" s="89">
        <v>0</v>
      </c>
      <c r="BK38" s="89">
        <v>0</v>
      </c>
      <c r="BL38" s="89">
        <v>0</v>
      </c>
      <c r="BM38" s="89">
        <v>0</v>
      </c>
      <c r="BN38" s="82">
        <v>0</v>
      </c>
      <c r="BO38" s="83">
        <v>0</v>
      </c>
      <c r="BP38" s="83">
        <v>0</v>
      </c>
      <c r="BQ38" s="83">
        <v>0</v>
      </c>
      <c r="BR38" s="83"/>
      <c r="BS38" s="82">
        <v>0</v>
      </c>
      <c r="BT38" s="83"/>
      <c r="BU38" s="83"/>
      <c r="BV38" s="83"/>
      <c r="BW38" s="83"/>
      <c r="BX38" s="82">
        <f t="shared" si="33"/>
        <v>0</v>
      </c>
      <c r="BY38" s="83">
        <f t="shared" si="34"/>
        <v>0</v>
      </c>
      <c r="BZ38" s="83"/>
      <c r="CA38" s="83"/>
      <c r="CB38" s="83"/>
      <c r="CC38" s="83">
        <f t="shared" si="35"/>
        <v>0</v>
      </c>
      <c r="CD38" s="83">
        <f t="shared" si="3"/>
        <v>0</v>
      </c>
      <c r="CE38" s="82">
        <f t="shared" si="36"/>
        <v>0</v>
      </c>
      <c r="CF38" s="83">
        <f t="shared" si="37"/>
        <v>0</v>
      </c>
      <c r="CG38" s="83">
        <f t="shared" si="38"/>
        <v>0</v>
      </c>
      <c r="CH38" s="83">
        <f t="shared" si="38"/>
        <v>0</v>
      </c>
      <c r="CI38" s="83">
        <f t="shared" si="38"/>
        <v>0</v>
      </c>
      <c r="CJ38" s="83">
        <f>V38-[2]Итого!BA32</f>
        <v>0</v>
      </c>
      <c r="CK38" s="83"/>
      <c r="CL38" s="83" t="e">
        <f t="shared" si="39"/>
        <v>#REF!</v>
      </c>
      <c r="CM38" s="83"/>
      <c r="CN38" s="83"/>
      <c r="CO38" s="83"/>
      <c r="CP38" s="83"/>
      <c r="CQ38" s="83"/>
      <c r="CR38" s="83"/>
    </row>
    <row r="39" spans="1:97" ht="23.25">
      <c r="A39" s="79">
        <v>20</v>
      </c>
      <c r="B39" s="80" t="s">
        <v>86</v>
      </c>
      <c r="C39" s="81" t="s">
        <v>87</v>
      </c>
      <c r="D39" s="82">
        <f t="shared" si="13"/>
        <v>0</v>
      </c>
      <c r="E39" s="83">
        <f>'[1]предыдущий протокол'!BA35</f>
        <v>0</v>
      </c>
      <c r="F39" s="83">
        <f>'[1]предыдущий протокол'!BB35</f>
        <v>0</v>
      </c>
      <c r="G39" s="83">
        <f>'[1]предыдущий протокол'!BC35</f>
        <v>0</v>
      </c>
      <c r="H39" s="83">
        <f>'[1]предыдущий протокол'!BD35</f>
        <v>0</v>
      </c>
      <c r="I39" s="83">
        <f>'[1]предыдущий протокол'!BE35</f>
        <v>0</v>
      </c>
      <c r="J39" s="83"/>
      <c r="K39" s="82">
        <v>0</v>
      </c>
      <c r="L39" s="83">
        <v>0</v>
      </c>
      <c r="M39" s="83">
        <v>0</v>
      </c>
      <c r="N39" s="83">
        <v>0</v>
      </c>
      <c r="O39" s="83">
        <v>0</v>
      </c>
      <c r="P39" s="82">
        <v>0</v>
      </c>
      <c r="Q39" s="83">
        <v>0</v>
      </c>
      <c r="R39" s="83">
        <v>0</v>
      </c>
      <c r="S39" s="83">
        <v>0</v>
      </c>
      <c r="T39" s="83">
        <v>0</v>
      </c>
      <c r="U39" s="82">
        <v>0</v>
      </c>
      <c r="V39" s="83">
        <v>0</v>
      </c>
      <c r="W39" s="83">
        <v>0</v>
      </c>
      <c r="X39" s="83">
        <v>0</v>
      </c>
      <c r="Y39" s="83">
        <v>0</v>
      </c>
      <c r="Z39" s="82">
        <v>0</v>
      </c>
      <c r="AA39" s="83"/>
      <c r="AB39" s="83"/>
      <c r="AC39" s="83"/>
      <c r="AD39" s="83"/>
      <c r="AE39" s="84">
        <v>0</v>
      </c>
      <c r="AF39" s="85">
        <v>0</v>
      </c>
      <c r="AG39" s="85">
        <v>0</v>
      </c>
      <c r="AH39" s="85">
        <v>0</v>
      </c>
      <c r="AI39" s="85">
        <v>0</v>
      </c>
      <c r="AJ39" s="82">
        <v>0</v>
      </c>
      <c r="AK39" s="83">
        <v>0</v>
      </c>
      <c r="AL39" s="83">
        <v>0</v>
      </c>
      <c r="AM39" s="83">
        <v>0</v>
      </c>
      <c r="AN39" s="83">
        <v>0</v>
      </c>
      <c r="AO39" s="82">
        <v>0</v>
      </c>
      <c r="AP39" s="83">
        <v>0</v>
      </c>
      <c r="AQ39" s="83">
        <v>0</v>
      </c>
      <c r="AR39" s="83">
        <v>0</v>
      </c>
      <c r="AS39" s="83">
        <v>0</v>
      </c>
      <c r="AT39" s="82">
        <v>0</v>
      </c>
      <c r="AU39" s="83">
        <v>0</v>
      </c>
      <c r="AV39" s="83">
        <v>0</v>
      </c>
      <c r="AW39" s="83">
        <v>0</v>
      </c>
      <c r="AX39" s="83">
        <v>0</v>
      </c>
      <c r="AY39" s="87">
        <v>0</v>
      </c>
      <c r="AZ39" s="83">
        <v>0</v>
      </c>
      <c r="BA39" s="83">
        <v>0</v>
      </c>
      <c r="BB39" s="83">
        <v>0</v>
      </c>
      <c r="BC39" s="83">
        <v>0</v>
      </c>
      <c r="BD39" s="82">
        <v>0</v>
      </c>
      <c r="BE39" s="83">
        <v>0</v>
      </c>
      <c r="BF39" s="83">
        <v>0</v>
      </c>
      <c r="BG39" s="83">
        <v>0</v>
      </c>
      <c r="BH39" s="83">
        <v>0</v>
      </c>
      <c r="BI39" s="88">
        <v>0</v>
      </c>
      <c r="BJ39" s="89">
        <v>0</v>
      </c>
      <c r="BK39" s="89">
        <v>0</v>
      </c>
      <c r="BL39" s="89">
        <v>0</v>
      </c>
      <c r="BM39" s="89">
        <v>0</v>
      </c>
      <c r="BN39" s="82">
        <v>0</v>
      </c>
      <c r="BO39" s="83">
        <v>0</v>
      </c>
      <c r="BP39" s="83">
        <v>0</v>
      </c>
      <c r="BQ39" s="83">
        <v>0</v>
      </c>
      <c r="BR39" s="83"/>
      <c r="BS39" s="82">
        <v>0</v>
      </c>
      <c r="BT39" s="83"/>
      <c r="BU39" s="83"/>
      <c r="BV39" s="83"/>
      <c r="BW39" s="83"/>
      <c r="BX39" s="82">
        <f t="shared" si="33"/>
        <v>0</v>
      </c>
      <c r="BY39" s="83">
        <f t="shared" si="34"/>
        <v>0</v>
      </c>
      <c r="BZ39" s="83"/>
      <c r="CA39" s="83"/>
      <c r="CB39" s="83"/>
      <c r="CC39" s="83">
        <f t="shared" si="35"/>
        <v>0</v>
      </c>
      <c r="CD39" s="83">
        <f t="shared" si="3"/>
        <v>0</v>
      </c>
      <c r="CE39" s="82">
        <f t="shared" si="36"/>
        <v>0</v>
      </c>
      <c r="CF39" s="83">
        <f t="shared" si="37"/>
        <v>0</v>
      </c>
      <c r="CG39" s="83">
        <f t="shared" si="38"/>
        <v>0</v>
      </c>
      <c r="CH39" s="83">
        <f t="shared" si="38"/>
        <v>0</v>
      </c>
      <c r="CI39" s="83">
        <f t="shared" si="38"/>
        <v>0</v>
      </c>
      <c r="CJ39" s="83">
        <f>V39-[2]Итого!BA33</f>
        <v>0</v>
      </c>
      <c r="CK39" s="83"/>
      <c r="CL39" s="83" t="e">
        <f t="shared" si="39"/>
        <v>#REF!</v>
      </c>
      <c r="CM39" s="83"/>
      <c r="CN39" s="83"/>
      <c r="CO39" s="83"/>
      <c r="CP39" s="83"/>
      <c r="CQ39" s="83"/>
      <c r="CR39" s="83"/>
    </row>
    <row r="40" spans="1:97" s="5" customFormat="1">
      <c r="A40" s="108">
        <v>21</v>
      </c>
      <c r="B40" s="109" t="s">
        <v>88</v>
      </c>
      <c r="C40" s="81" t="s">
        <v>89</v>
      </c>
      <c r="D40" s="82">
        <f t="shared" si="13"/>
        <v>2321</v>
      </c>
      <c r="E40" s="83">
        <f>'[1]предыдущий протокол'!BA36</f>
        <v>1102</v>
      </c>
      <c r="F40" s="83">
        <f>'[1]предыдущий протокол'!BB36</f>
        <v>0</v>
      </c>
      <c r="G40" s="83">
        <f>'[1]предыдущий протокол'!BC36</f>
        <v>1219</v>
      </c>
      <c r="H40" s="83">
        <f>'[1]предыдущий протокол'!BD36</f>
        <v>0</v>
      </c>
      <c r="I40" s="83">
        <f>'[1]предыдущий протокол'!BE36</f>
        <v>0</v>
      </c>
      <c r="J40" s="83"/>
      <c r="K40" s="82">
        <v>1705</v>
      </c>
      <c r="L40" s="83">
        <v>1534</v>
      </c>
      <c r="M40" s="83">
        <v>171</v>
      </c>
      <c r="N40" s="83">
        <v>0</v>
      </c>
      <c r="O40" s="83">
        <v>0</v>
      </c>
      <c r="P40" s="82">
        <v>1137</v>
      </c>
      <c r="Q40" s="83">
        <v>1023</v>
      </c>
      <c r="R40" s="83">
        <v>114</v>
      </c>
      <c r="S40" s="83">
        <v>0</v>
      </c>
      <c r="T40" s="83">
        <v>0</v>
      </c>
      <c r="U40" s="82">
        <v>328</v>
      </c>
      <c r="V40" s="83">
        <v>324</v>
      </c>
      <c r="W40" s="83">
        <v>4</v>
      </c>
      <c r="X40" s="83">
        <v>0</v>
      </c>
      <c r="Y40" s="83">
        <v>0</v>
      </c>
      <c r="Z40" s="82">
        <v>0</v>
      </c>
      <c r="AA40" s="83"/>
      <c r="AB40" s="83"/>
      <c r="AC40" s="83"/>
      <c r="AD40" s="83"/>
      <c r="AE40" s="84">
        <v>28.85</v>
      </c>
      <c r="AF40" s="85">
        <v>31.67</v>
      </c>
      <c r="AG40" s="85">
        <v>3.51</v>
      </c>
      <c r="AH40" s="85">
        <v>0</v>
      </c>
      <c r="AI40" s="85">
        <v>0</v>
      </c>
      <c r="AJ40" s="82">
        <v>-809</v>
      </c>
      <c r="AK40" s="83">
        <v>-699</v>
      </c>
      <c r="AL40" s="83">
        <v>-110</v>
      </c>
      <c r="AM40" s="83">
        <v>0</v>
      </c>
      <c r="AN40" s="83">
        <v>0</v>
      </c>
      <c r="AO40" s="82">
        <v>0</v>
      </c>
      <c r="AP40" s="83">
        <v>0</v>
      </c>
      <c r="AQ40" s="83">
        <v>0</v>
      </c>
      <c r="AR40" s="83">
        <v>0</v>
      </c>
      <c r="AS40" s="83">
        <v>0</v>
      </c>
      <c r="AT40" s="82">
        <v>-809</v>
      </c>
      <c r="AU40" s="83">
        <v>-699</v>
      </c>
      <c r="AV40" s="83">
        <v>-110</v>
      </c>
      <c r="AW40" s="83">
        <v>0</v>
      </c>
      <c r="AX40" s="83">
        <v>0</v>
      </c>
      <c r="AY40" s="87">
        <v>42</v>
      </c>
      <c r="AZ40" s="83">
        <v>41</v>
      </c>
      <c r="BA40" s="83">
        <v>1</v>
      </c>
      <c r="BB40" s="83">
        <v>0</v>
      </c>
      <c r="BC40" s="83">
        <v>0</v>
      </c>
      <c r="BD40" s="82">
        <v>1377</v>
      </c>
      <c r="BE40" s="83">
        <v>1210</v>
      </c>
      <c r="BF40" s="83">
        <v>167</v>
      </c>
      <c r="BG40" s="83">
        <v>0</v>
      </c>
      <c r="BH40" s="83">
        <v>0</v>
      </c>
      <c r="BI40" s="88">
        <v>32.799999999999997</v>
      </c>
      <c r="BJ40" s="89">
        <v>29.5</v>
      </c>
      <c r="BK40" s="89">
        <v>167</v>
      </c>
      <c r="BL40" s="89">
        <v>0</v>
      </c>
      <c r="BM40" s="89">
        <v>0</v>
      </c>
      <c r="BN40" s="82">
        <v>0</v>
      </c>
      <c r="BO40" s="83">
        <v>0</v>
      </c>
      <c r="BP40" s="83">
        <v>0</v>
      </c>
      <c r="BQ40" s="83">
        <v>0</v>
      </c>
      <c r="BR40" s="83"/>
      <c r="BS40" s="82">
        <v>-458</v>
      </c>
      <c r="BT40" s="83">
        <v>-458</v>
      </c>
      <c r="BU40" s="83"/>
      <c r="BV40" s="83"/>
      <c r="BW40" s="83"/>
      <c r="BX40" s="82">
        <f t="shared" si="33"/>
        <v>0</v>
      </c>
      <c r="BY40" s="83">
        <f t="shared" si="34"/>
        <v>0</v>
      </c>
      <c r="BZ40" s="83"/>
      <c r="CA40" s="83"/>
      <c r="CB40" s="94"/>
      <c r="CC40" s="83">
        <f t="shared" si="35"/>
        <v>0</v>
      </c>
      <c r="CD40" s="83">
        <f t="shared" si="3"/>
        <v>-699</v>
      </c>
      <c r="CE40" s="82">
        <f t="shared" si="36"/>
        <v>-1157</v>
      </c>
      <c r="CF40" s="83">
        <f t="shared" si="37"/>
        <v>-1157</v>
      </c>
      <c r="CG40" s="83">
        <f t="shared" si="38"/>
        <v>0</v>
      </c>
      <c r="CH40" s="83">
        <f t="shared" si="38"/>
        <v>0</v>
      </c>
      <c r="CI40" s="83">
        <f t="shared" si="38"/>
        <v>0</v>
      </c>
      <c r="CJ40" s="83">
        <f>V40-[2]Итого!BA34</f>
        <v>-369</v>
      </c>
      <c r="CK40" s="83"/>
      <c r="CL40" s="83" t="e">
        <f t="shared" si="39"/>
        <v>#REF!</v>
      </c>
      <c r="CM40" s="83"/>
      <c r="CN40" s="83"/>
      <c r="CO40" s="83"/>
      <c r="CP40" s="83"/>
      <c r="CQ40" s="83"/>
      <c r="CR40" s="83"/>
    </row>
    <row r="41" spans="1:97" s="5" customFormat="1">
      <c r="A41" s="79">
        <v>22</v>
      </c>
      <c r="B41" s="80" t="s">
        <v>90</v>
      </c>
      <c r="C41" s="81" t="s">
        <v>91</v>
      </c>
      <c r="D41" s="82">
        <f t="shared" si="13"/>
        <v>0</v>
      </c>
      <c r="E41" s="83">
        <f>'[1]предыдущий протокол'!BA37</f>
        <v>0</v>
      </c>
      <c r="F41" s="83">
        <f>'[1]предыдущий протокол'!BB37</f>
        <v>0</v>
      </c>
      <c r="G41" s="83">
        <f>'[1]предыдущий протокол'!BC37</f>
        <v>0</v>
      </c>
      <c r="H41" s="83">
        <f>'[1]предыдущий протокол'!BD37</f>
        <v>0</v>
      </c>
      <c r="I41" s="83">
        <f>'[1]предыдущий протокол'!BE37</f>
        <v>0</v>
      </c>
      <c r="J41" s="83"/>
      <c r="K41" s="82">
        <v>0</v>
      </c>
      <c r="L41" s="83">
        <v>0</v>
      </c>
      <c r="M41" s="83">
        <v>0</v>
      </c>
      <c r="N41" s="83">
        <v>0</v>
      </c>
      <c r="O41" s="83">
        <v>0</v>
      </c>
      <c r="P41" s="82">
        <v>0</v>
      </c>
      <c r="Q41" s="83">
        <v>0</v>
      </c>
      <c r="R41" s="83">
        <v>0</v>
      </c>
      <c r="S41" s="83">
        <v>0</v>
      </c>
      <c r="T41" s="83">
        <v>0</v>
      </c>
      <c r="U41" s="82">
        <v>0</v>
      </c>
      <c r="V41" s="83">
        <v>0</v>
      </c>
      <c r="W41" s="83">
        <v>0</v>
      </c>
      <c r="X41" s="83">
        <v>0</v>
      </c>
      <c r="Y41" s="83">
        <v>0</v>
      </c>
      <c r="Z41" s="82">
        <v>0</v>
      </c>
      <c r="AA41" s="83"/>
      <c r="AB41" s="83"/>
      <c r="AC41" s="83"/>
      <c r="AD41" s="83"/>
      <c r="AE41" s="84">
        <v>0</v>
      </c>
      <c r="AF41" s="85">
        <v>0</v>
      </c>
      <c r="AG41" s="85">
        <v>0</v>
      </c>
      <c r="AH41" s="85">
        <v>0</v>
      </c>
      <c r="AI41" s="85">
        <v>0</v>
      </c>
      <c r="AJ41" s="82">
        <v>0</v>
      </c>
      <c r="AK41" s="83">
        <v>0</v>
      </c>
      <c r="AL41" s="83">
        <v>0</v>
      </c>
      <c r="AM41" s="83">
        <v>0</v>
      </c>
      <c r="AN41" s="83">
        <v>0</v>
      </c>
      <c r="AO41" s="82">
        <v>0</v>
      </c>
      <c r="AP41" s="83">
        <v>0</v>
      </c>
      <c r="AQ41" s="83">
        <v>0</v>
      </c>
      <c r="AR41" s="83">
        <v>0</v>
      </c>
      <c r="AS41" s="83">
        <v>0</v>
      </c>
      <c r="AT41" s="82">
        <v>0</v>
      </c>
      <c r="AU41" s="83">
        <v>0</v>
      </c>
      <c r="AV41" s="83">
        <v>0</v>
      </c>
      <c r="AW41" s="83">
        <v>0</v>
      </c>
      <c r="AX41" s="83">
        <v>0</v>
      </c>
      <c r="AY41" s="87">
        <v>0</v>
      </c>
      <c r="AZ41" s="83">
        <v>0</v>
      </c>
      <c r="BA41" s="83">
        <v>0</v>
      </c>
      <c r="BB41" s="83">
        <v>0</v>
      </c>
      <c r="BC41" s="83">
        <v>0</v>
      </c>
      <c r="BD41" s="82">
        <v>0</v>
      </c>
      <c r="BE41" s="83">
        <v>0</v>
      </c>
      <c r="BF41" s="83">
        <v>0</v>
      </c>
      <c r="BG41" s="83">
        <v>0</v>
      </c>
      <c r="BH41" s="83">
        <v>0</v>
      </c>
      <c r="BI41" s="88">
        <v>0</v>
      </c>
      <c r="BJ41" s="89">
        <v>0</v>
      </c>
      <c r="BK41" s="89">
        <v>0</v>
      </c>
      <c r="BL41" s="89">
        <v>0</v>
      </c>
      <c r="BM41" s="89">
        <v>0</v>
      </c>
      <c r="BN41" s="82">
        <v>0</v>
      </c>
      <c r="BO41" s="83">
        <v>0</v>
      </c>
      <c r="BP41" s="83">
        <v>0</v>
      </c>
      <c r="BQ41" s="83">
        <v>0</v>
      </c>
      <c r="BR41" s="83"/>
      <c r="BS41" s="82">
        <v>0</v>
      </c>
      <c r="BT41" s="83"/>
      <c r="BU41" s="83"/>
      <c r="BV41" s="83"/>
      <c r="BW41" s="83"/>
      <c r="BX41" s="82">
        <f t="shared" si="33"/>
        <v>0</v>
      </c>
      <c r="BY41" s="83">
        <f t="shared" si="34"/>
        <v>0</v>
      </c>
      <c r="BZ41" s="83"/>
      <c r="CA41" s="83"/>
      <c r="CB41" s="83"/>
      <c r="CC41" s="83">
        <f t="shared" si="35"/>
        <v>0</v>
      </c>
      <c r="CD41" s="83">
        <f t="shared" si="3"/>
        <v>0</v>
      </c>
      <c r="CE41" s="82">
        <f t="shared" si="36"/>
        <v>0</v>
      </c>
      <c r="CF41" s="83">
        <f t="shared" si="37"/>
        <v>0</v>
      </c>
      <c r="CG41" s="83">
        <f t="shared" si="38"/>
        <v>0</v>
      </c>
      <c r="CH41" s="83">
        <f t="shared" si="38"/>
        <v>0</v>
      </c>
      <c r="CI41" s="83">
        <f t="shared" si="38"/>
        <v>0</v>
      </c>
      <c r="CJ41" s="83">
        <f>V41-[2]Итого!BA35</f>
        <v>0</v>
      </c>
      <c r="CK41" s="83"/>
      <c r="CL41" s="83" t="e">
        <f t="shared" si="39"/>
        <v>#REF!</v>
      </c>
      <c r="CM41" s="83"/>
      <c r="CN41" s="83"/>
      <c r="CO41" s="83"/>
      <c r="CP41" s="83"/>
      <c r="CQ41" s="83"/>
      <c r="CR41" s="83"/>
    </row>
    <row r="42" spans="1:97" s="5" customFormat="1">
      <c r="A42" s="79">
        <v>23</v>
      </c>
      <c r="B42" s="80" t="s">
        <v>92</v>
      </c>
      <c r="C42" s="81" t="s">
        <v>93</v>
      </c>
      <c r="D42" s="82">
        <f t="shared" si="13"/>
        <v>0</v>
      </c>
      <c r="E42" s="83">
        <f>'[1]предыдущий протокол'!BA38</f>
        <v>0</v>
      </c>
      <c r="F42" s="83">
        <f>'[1]предыдущий протокол'!BB38</f>
        <v>0</v>
      </c>
      <c r="G42" s="83">
        <f>'[1]предыдущий протокол'!BC38</f>
        <v>0</v>
      </c>
      <c r="H42" s="83">
        <f>'[1]предыдущий протокол'!BD38</f>
        <v>0</v>
      </c>
      <c r="I42" s="83">
        <f>'[1]предыдущий протокол'!BE38</f>
        <v>0</v>
      </c>
      <c r="J42" s="83"/>
      <c r="K42" s="82">
        <v>0</v>
      </c>
      <c r="L42" s="83">
        <v>0</v>
      </c>
      <c r="M42" s="83">
        <v>0</v>
      </c>
      <c r="N42" s="83">
        <v>0</v>
      </c>
      <c r="O42" s="83">
        <v>0</v>
      </c>
      <c r="P42" s="82">
        <v>0</v>
      </c>
      <c r="Q42" s="83">
        <v>0</v>
      </c>
      <c r="R42" s="83">
        <v>0</v>
      </c>
      <c r="S42" s="83">
        <v>0</v>
      </c>
      <c r="T42" s="83">
        <v>0</v>
      </c>
      <c r="U42" s="82">
        <v>0</v>
      </c>
      <c r="V42" s="83">
        <v>0</v>
      </c>
      <c r="W42" s="83">
        <v>0</v>
      </c>
      <c r="X42" s="83">
        <v>0</v>
      </c>
      <c r="Y42" s="83">
        <v>0</v>
      </c>
      <c r="Z42" s="82">
        <v>0</v>
      </c>
      <c r="AA42" s="83"/>
      <c r="AB42" s="83"/>
      <c r="AC42" s="83"/>
      <c r="AD42" s="83"/>
      <c r="AE42" s="84">
        <v>0</v>
      </c>
      <c r="AF42" s="85">
        <v>0</v>
      </c>
      <c r="AG42" s="85">
        <v>0</v>
      </c>
      <c r="AH42" s="85">
        <v>0</v>
      </c>
      <c r="AI42" s="85">
        <v>0</v>
      </c>
      <c r="AJ42" s="82">
        <v>0</v>
      </c>
      <c r="AK42" s="83">
        <v>0</v>
      </c>
      <c r="AL42" s="83">
        <v>0</v>
      </c>
      <c r="AM42" s="83">
        <v>0</v>
      </c>
      <c r="AN42" s="83">
        <v>0</v>
      </c>
      <c r="AO42" s="82">
        <v>0</v>
      </c>
      <c r="AP42" s="83">
        <v>0</v>
      </c>
      <c r="AQ42" s="83">
        <v>0</v>
      </c>
      <c r="AR42" s="83">
        <v>0</v>
      </c>
      <c r="AS42" s="83">
        <v>0</v>
      </c>
      <c r="AT42" s="82">
        <v>0</v>
      </c>
      <c r="AU42" s="83">
        <v>0</v>
      </c>
      <c r="AV42" s="83">
        <v>0</v>
      </c>
      <c r="AW42" s="83">
        <v>0</v>
      </c>
      <c r="AX42" s="83">
        <v>0</v>
      </c>
      <c r="AY42" s="87">
        <v>0</v>
      </c>
      <c r="AZ42" s="83">
        <v>0</v>
      </c>
      <c r="BA42" s="83">
        <v>0</v>
      </c>
      <c r="BB42" s="83">
        <v>0</v>
      </c>
      <c r="BC42" s="83">
        <v>0</v>
      </c>
      <c r="BD42" s="82">
        <v>0</v>
      </c>
      <c r="BE42" s="83">
        <v>0</v>
      </c>
      <c r="BF42" s="83">
        <v>0</v>
      </c>
      <c r="BG42" s="83">
        <v>0</v>
      </c>
      <c r="BH42" s="83">
        <v>0</v>
      </c>
      <c r="BI42" s="88">
        <v>0</v>
      </c>
      <c r="BJ42" s="89">
        <v>0</v>
      </c>
      <c r="BK42" s="89">
        <v>0</v>
      </c>
      <c r="BL42" s="89">
        <v>0</v>
      </c>
      <c r="BM42" s="89">
        <v>0</v>
      </c>
      <c r="BN42" s="82">
        <v>0</v>
      </c>
      <c r="BO42" s="83">
        <v>0</v>
      </c>
      <c r="BP42" s="83">
        <v>0</v>
      </c>
      <c r="BQ42" s="83">
        <v>0</v>
      </c>
      <c r="BR42" s="83"/>
      <c r="BS42" s="82">
        <v>0</v>
      </c>
      <c r="BT42" s="83"/>
      <c r="BU42" s="83"/>
      <c r="BV42" s="83"/>
      <c r="BW42" s="83"/>
      <c r="BX42" s="82">
        <f t="shared" si="33"/>
        <v>0</v>
      </c>
      <c r="BY42" s="83">
        <f t="shared" si="34"/>
        <v>0</v>
      </c>
      <c r="BZ42" s="83"/>
      <c r="CA42" s="83"/>
      <c r="CB42" s="83"/>
      <c r="CC42" s="83">
        <f t="shared" si="35"/>
        <v>0</v>
      </c>
      <c r="CD42" s="83">
        <f t="shared" si="3"/>
        <v>0</v>
      </c>
      <c r="CE42" s="82">
        <f t="shared" si="36"/>
        <v>0</v>
      </c>
      <c r="CF42" s="83">
        <f t="shared" si="37"/>
        <v>0</v>
      </c>
      <c r="CG42" s="83">
        <f t="shared" si="38"/>
        <v>0</v>
      </c>
      <c r="CH42" s="83">
        <f t="shared" si="38"/>
        <v>0</v>
      </c>
      <c r="CI42" s="83">
        <f t="shared" si="38"/>
        <v>0</v>
      </c>
      <c r="CJ42" s="83">
        <f>V42-[2]Итого!BA36</f>
        <v>0</v>
      </c>
      <c r="CK42" s="83"/>
      <c r="CL42" s="83" t="e">
        <f t="shared" si="39"/>
        <v>#REF!</v>
      </c>
      <c r="CM42" s="83"/>
      <c r="CN42" s="83"/>
      <c r="CO42" s="83"/>
      <c r="CP42" s="83"/>
      <c r="CQ42" s="83"/>
      <c r="CR42" s="83"/>
    </row>
    <row r="43" spans="1:97" s="5" customFormat="1">
      <c r="A43" s="79">
        <v>24</v>
      </c>
      <c r="B43" s="80" t="s">
        <v>94</v>
      </c>
      <c r="C43" s="81" t="s">
        <v>95</v>
      </c>
      <c r="D43" s="82">
        <f t="shared" si="13"/>
        <v>0</v>
      </c>
      <c r="E43" s="83">
        <f>'[1]предыдущий протокол'!BA39</f>
        <v>0</v>
      </c>
      <c r="F43" s="83">
        <f>'[1]предыдущий протокол'!BB39</f>
        <v>0</v>
      </c>
      <c r="G43" s="83">
        <f>'[1]предыдущий протокол'!BC39</f>
        <v>0</v>
      </c>
      <c r="H43" s="83">
        <f>'[1]предыдущий протокол'!BD39</f>
        <v>0</v>
      </c>
      <c r="I43" s="83">
        <f>'[1]предыдущий протокол'!BE39</f>
        <v>0</v>
      </c>
      <c r="J43" s="83"/>
      <c r="K43" s="82">
        <v>0</v>
      </c>
      <c r="L43" s="83">
        <v>0</v>
      </c>
      <c r="M43" s="83">
        <v>0</v>
      </c>
      <c r="N43" s="83">
        <v>0</v>
      </c>
      <c r="O43" s="83">
        <v>0</v>
      </c>
      <c r="P43" s="82">
        <v>0</v>
      </c>
      <c r="Q43" s="83">
        <v>0</v>
      </c>
      <c r="R43" s="83">
        <v>0</v>
      </c>
      <c r="S43" s="83">
        <v>0</v>
      </c>
      <c r="T43" s="83">
        <v>0</v>
      </c>
      <c r="U43" s="82">
        <v>0</v>
      </c>
      <c r="V43" s="83">
        <v>0</v>
      </c>
      <c r="W43" s="83">
        <v>0</v>
      </c>
      <c r="X43" s="83">
        <v>0</v>
      </c>
      <c r="Y43" s="83">
        <v>0</v>
      </c>
      <c r="Z43" s="82">
        <v>0</v>
      </c>
      <c r="AA43" s="83"/>
      <c r="AB43" s="83"/>
      <c r="AC43" s="83"/>
      <c r="AD43" s="83"/>
      <c r="AE43" s="84">
        <v>0</v>
      </c>
      <c r="AF43" s="85">
        <v>0</v>
      </c>
      <c r="AG43" s="85">
        <v>0</v>
      </c>
      <c r="AH43" s="85">
        <v>0</v>
      </c>
      <c r="AI43" s="85">
        <v>0</v>
      </c>
      <c r="AJ43" s="82">
        <v>0</v>
      </c>
      <c r="AK43" s="83">
        <v>0</v>
      </c>
      <c r="AL43" s="83">
        <v>0</v>
      </c>
      <c r="AM43" s="83">
        <v>0</v>
      </c>
      <c r="AN43" s="83">
        <v>0</v>
      </c>
      <c r="AO43" s="82">
        <v>0</v>
      </c>
      <c r="AP43" s="83">
        <v>0</v>
      </c>
      <c r="AQ43" s="83">
        <v>0</v>
      </c>
      <c r="AR43" s="83">
        <v>0</v>
      </c>
      <c r="AS43" s="83">
        <v>0</v>
      </c>
      <c r="AT43" s="82">
        <v>0</v>
      </c>
      <c r="AU43" s="83">
        <v>0</v>
      </c>
      <c r="AV43" s="83">
        <v>0</v>
      </c>
      <c r="AW43" s="83">
        <v>0</v>
      </c>
      <c r="AX43" s="83">
        <v>0</v>
      </c>
      <c r="AY43" s="87">
        <v>0</v>
      </c>
      <c r="AZ43" s="83">
        <v>0</v>
      </c>
      <c r="BA43" s="83">
        <v>0</v>
      </c>
      <c r="BB43" s="83">
        <v>0</v>
      </c>
      <c r="BC43" s="83">
        <v>0</v>
      </c>
      <c r="BD43" s="82">
        <v>0</v>
      </c>
      <c r="BE43" s="83">
        <v>0</v>
      </c>
      <c r="BF43" s="83">
        <v>0</v>
      </c>
      <c r="BG43" s="83">
        <v>0</v>
      </c>
      <c r="BH43" s="83">
        <v>0</v>
      </c>
      <c r="BI43" s="88">
        <v>0</v>
      </c>
      <c r="BJ43" s="89">
        <v>0</v>
      </c>
      <c r="BK43" s="89">
        <v>0</v>
      </c>
      <c r="BL43" s="89">
        <v>0</v>
      </c>
      <c r="BM43" s="89">
        <v>0</v>
      </c>
      <c r="BN43" s="82">
        <v>0</v>
      </c>
      <c r="BO43" s="83">
        <v>0</v>
      </c>
      <c r="BP43" s="83">
        <v>0</v>
      </c>
      <c r="BQ43" s="83">
        <v>0</v>
      </c>
      <c r="BR43" s="83"/>
      <c r="BS43" s="82">
        <v>0</v>
      </c>
      <c r="BT43" s="83"/>
      <c r="BU43" s="83"/>
      <c r="BV43" s="83"/>
      <c r="BW43" s="83"/>
      <c r="BX43" s="82">
        <f t="shared" si="33"/>
        <v>0</v>
      </c>
      <c r="BY43" s="83">
        <f t="shared" si="34"/>
        <v>0</v>
      </c>
      <c r="BZ43" s="83"/>
      <c r="CA43" s="83"/>
      <c r="CB43" s="83"/>
      <c r="CC43" s="83">
        <f t="shared" si="35"/>
        <v>0</v>
      </c>
      <c r="CD43" s="83">
        <f t="shared" si="3"/>
        <v>0</v>
      </c>
      <c r="CE43" s="82">
        <f t="shared" si="36"/>
        <v>0</v>
      </c>
      <c r="CF43" s="83">
        <f t="shared" si="37"/>
        <v>0</v>
      </c>
      <c r="CG43" s="83">
        <f t="shared" si="38"/>
        <v>0</v>
      </c>
      <c r="CH43" s="83">
        <f t="shared" si="38"/>
        <v>0</v>
      </c>
      <c r="CI43" s="83">
        <f t="shared" si="38"/>
        <v>0</v>
      </c>
      <c r="CJ43" s="83">
        <f>V43-[2]Итого!BA37</f>
        <v>0</v>
      </c>
      <c r="CK43" s="83"/>
      <c r="CL43" s="83" t="e">
        <f t="shared" si="39"/>
        <v>#REF!</v>
      </c>
      <c r="CM43" s="83"/>
      <c r="CN43" s="83"/>
      <c r="CO43" s="83"/>
      <c r="CP43" s="83"/>
      <c r="CQ43" s="83"/>
      <c r="CR43" s="83"/>
    </row>
    <row r="44" spans="1:97" s="5" customFormat="1">
      <c r="A44" s="79">
        <v>25</v>
      </c>
      <c r="B44" s="80" t="s">
        <v>96</v>
      </c>
      <c r="C44" s="81" t="s">
        <v>97</v>
      </c>
      <c r="D44" s="82">
        <f t="shared" si="13"/>
        <v>0</v>
      </c>
      <c r="E44" s="83">
        <f>'[1]предыдущий протокол'!BA40</f>
        <v>0</v>
      </c>
      <c r="F44" s="83">
        <f>'[1]предыдущий протокол'!BB40</f>
        <v>0</v>
      </c>
      <c r="G44" s="83">
        <f>'[1]предыдущий протокол'!BC40</f>
        <v>0</v>
      </c>
      <c r="H44" s="83">
        <f>'[1]предыдущий протокол'!BD40</f>
        <v>0</v>
      </c>
      <c r="I44" s="83">
        <f>'[1]предыдущий протокол'!BE40</f>
        <v>0</v>
      </c>
      <c r="J44" s="83"/>
      <c r="K44" s="82">
        <v>0</v>
      </c>
      <c r="L44" s="83">
        <v>0</v>
      </c>
      <c r="M44" s="83">
        <v>0</v>
      </c>
      <c r="N44" s="83">
        <v>0</v>
      </c>
      <c r="O44" s="83">
        <v>0</v>
      </c>
      <c r="P44" s="82">
        <v>0</v>
      </c>
      <c r="Q44" s="83">
        <v>0</v>
      </c>
      <c r="R44" s="83">
        <v>0</v>
      </c>
      <c r="S44" s="83">
        <v>0</v>
      </c>
      <c r="T44" s="83">
        <v>0</v>
      </c>
      <c r="U44" s="82">
        <v>0</v>
      </c>
      <c r="V44" s="83">
        <v>0</v>
      </c>
      <c r="W44" s="83">
        <v>0</v>
      </c>
      <c r="X44" s="83">
        <v>0</v>
      </c>
      <c r="Y44" s="83">
        <v>0</v>
      </c>
      <c r="Z44" s="82">
        <v>0</v>
      </c>
      <c r="AA44" s="83"/>
      <c r="AB44" s="83"/>
      <c r="AC44" s="83"/>
      <c r="AD44" s="83"/>
      <c r="AE44" s="84">
        <v>0</v>
      </c>
      <c r="AF44" s="85">
        <v>0</v>
      </c>
      <c r="AG44" s="85">
        <v>0</v>
      </c>
      <c r="AH44" s="85">
        <v>0</v>
      </c>
      <c r="AI44" s="85">
        <v>0</v>
      </c>
      <c r="AJ44" s="82">
        <v>0</v>
      </c>
      <c r="AK44" s="83">
        <v>0</v>
      </c>
      <c r="AL44" s="83">
        <v>0</v>
      </c>
      <c r="AM44" s="83">
        <v>0</v>
      </c>
      <c r="AN44" s="83">
        <v>0</v>
      </c>
      <c r="AO44" s="82">
        <v>0</v>
      </c>
      <c r="AP44" s="83">
        <v>0</v>
      </c>
      <c r="AQ44" s="83">
        <v>0</v>
      </c>
      <c r="AR44" s="83">
        <v>0</v>
      </c>
      <c r="AS44" s="83">
        <v>0</v>
      </c>
      <c r="AT44" s="82">
        <v>0</v>
      </c>
      <c r="AU44" s="83">
        <v>0</v>
      </c>
      <c r="AV44" s="83">
        <v>0</v>
      </c>
      <c r="AW44" s="83">
        <v>0</v>
      </c>
      <c r="AX44" s="83">
        <v>0</v>
      </c>
      <c r="AY44" s="87">
        <v>0</v>
      </c>
      <c r="AZ44" s="83">
        <v>0</v>
      </c>
      <c r="BA44" s="83">
        <v>0</v>
      </c>
      <c r="BB44" s="83">
        <v>0</v>
      </c>
      <c r="BC44" s="83">
        <v>0</v>
      </c>
      <c r="BD44" s="82">
        <v>0</v>
      </c>
      <c r="BE44" s="83">
        <v>0</v>
      </c>
      <c r="BF44" s="83">
        <v>0</v>
      </c>
      <c r="BG44" s="83">
        <v>0</v>
      </c>
      <c r="BH44" s="83">
        <v>0</v>
      </c>
      <c r="BI44" s="88">
        <v>0</v>
      </c>
      <c r="BJ44" s="89">
        <v>0</v>
      </c>
      <c r="BK44" s="89">
        <v>0</v>
      </c>
      <c r="BL44" s="89">
        <v>0</v>
      </c>
      <c r="BM44" s="89">
        <v>0</v>
      </c>
      <c r="BN44" s="82">
        <v>0</v>
      </c>
      <c r="BO44" s="83">
        <v>0</v>
      </c>
      <c r="BP44" s="83">
        <v>0</v>
      </c>
      <c r="BQ44" s="83">
        <v>0</v>
      </c>
      <c r="BR44" s="83"/>
      <c r="BS44" s="82">
        <v>0</v>
      </c>
      <c r="BT44" s="83"/>
      <c r="BU44" s="83"/>
      <c r="BV44" s="83"/>
      <c r="BW44" s="83"/>
      <c r="BX44" s="82">
        <f t="shared" si="33"/>
        <v>0</v>
      </c>
      <c r="BY44" s="83">
        <f t="shared" si="34"/>
        <v>0</v>
      </c>
      <c r="BZ44" s="83"/>
      <c r="CA44" s="83"/>
      <c r="CB44" s="83"/>
      <c r="CC44" s="83">
        <f t="shared" si="35"/>
        <v>0</v>
      </c>
      <c r="CD44" s="83">
        <f t="shared" si="3"/>
        <v>0</v>
      </c>
      <c r="CE44" s="82">
        <f t="shared" si="36"/>
        <v>0</v>
      </c>
      <c r="CF44" s="83">
        <f t="shared" si="37"/>
        <v>0</v>
      </c>
      <c r="CG44" s="83">
        <f t="shared" si="38"/>
        <v>0</v>
      </c>
      <c r="CH44" s="83">
        <f t="shared" si="38"/>
        <v>0</v>
      </c>
      <c r="CI44" s="83">
        <f t="shared" si="38"/>
        <v>0</v>
      </c>
      <c r="CJ44" s="83">
        <f>V44-[2]Итого!BA38</f>
        <v>0</v>
      </c>
      <c r="CK44" s="83"/>
      <c r="CL44" s="83" t="e">
        <f t="shared" si="39"/>
        <v>#REF!</v>
      </c>
      <c r="CM44" s="83"/>
      <c r="CN44" s="83"/>
      <c r="CO44" s="83"/>
      <c r="CP44" s="83"/>
      <c r="CQ44" s="83"/>
      <c r="CR44" s="83"/>
    </row>
    <row r="45" spans="1:97" s="122" customFormat="1">
      <c r="A45" s="111">
        <v>26</v>
      </c>
      <c r="B45" s="109" t="s">
        <v>98</v>
      </c>
      <c r="C45" s="112" t="s">
        <v>99</v>
      </c>
      <c r="D45" s="113">
        <f t="shared" si="13"/>
        <v>2117</v>
      </c>
      <c r="E45" s="114">
        <f>'[1]предыдущий протокол'!BA41</f>
        <v>2100</v>
      </c>
      <c r="F45" s="114">
        <f>'[1]предыдущий протокол'!BB41</f>
        <v>0</v>
      </c>
      <c r="G45" s="114">
        <f>'[1]предыдущий протокол'!BC41</f>
        <v>17</v>
      </c>
      <c r="H45" s="114">
        <f>'[1]предыдущий протокол'!BD41</f>
        <v>0</v>
      </c>
      <c r="I45" s="114">
        <f>'[1]предыдущий протокол'!BE41</f>
        <v>0</v>
      </c>
      <c r="J45" s="114"/>
      <c r="K45" s="82">
        <v>2320</v>
      </c>
      <c r="L45" s="83">
        <v>2320</v>
      </c>
      <c r="M45" s="83">
        <v>0</v>
      </c>
      <c r="N45" s="83">
        <v>0</v>
      </c>
      <c r="O45" s="83">
        <v>0</v>
      </c>
      <c r="P45" s="82">
        <v>1547</v>
      </c>
      <c r="Q45" s="83">
        <v>1547</v>
      </c>
      <c r="R45" s="83">
        <v>0</v>
      </c>
      <c r="S45" s="114">
        <v>0</v>
      </c>
      <c r="T45" s="114">
        <v>0</v>
      </c>
      <c r="U45" s="113">
        <v>457</v>
      </c>
      <c r="V45" s="83">
        <v>457</v>
      </c>
      <c r="W45" s="83">
        <v>0</v>
      </c>
      <c r="X45" s="83">
        <v>0</v>
      </c>
      <c r="Y45" s="83">
        <v>0</v>
      </c>
      <c r="Z45" s="113">
        <v>0</v>
      </c>
      <c r="AA45" s="114"/>
      <c r="AB45" s="114"/>
      <c r="AC45" s="114"/>
      <c r="AD45" s="114"/>
      <c r="AE45" s="115">
        <v>29.54</v>
      </c>
      <c r="AF45" s="116">
        <v>29.54</v>
      </c>
      <c r="AG45" s="117">
        <v>0</v>
      </c>
      <c r="AH45" s="117">
        <v>0</v>
      </c>
      <c r="AI45" s="117">
        <v>0</v>
      </c>
      <c r="AJ45" s="113">
        <v>-1090</v>
      </c>
      <c r="AK45" s="114">
        <v>-1090</v>
      </c>
      <c r="AL45" s="114">
        <v>0</v>
      </c>
      <c r="AM45" s="114">
        <v>0</v>
      </c>
      <c r="AN45" s="114">
        <v>0</v>
      </c>
      <c r="AO45" s="113">
        <v>0</v>
      </c>
      <c r="AP45" s="114">
        <v>0</v>
      </c>
      <c r="AQ45" s="114">
        <v>0</v>
      </c>
      <c r="AR45" s="114">
        <v>0</v>
      </c>
      <c r="AS45" s="114">
        <v>0</v>
      </c>
      <c r="AT45" s="113">
        <v>-1090</v>
      </c>
      <c r="AU45" s="114">
        <v>-1090</v>
      </c>
      <c r="AV45" s="114">
        <v>0</v>
      </c>
      <c r="AW45" s="114">
        <v>0</v>
      </c>
      <c r="AX45" s="114">
        <v>0</v>
      </c>
      <c r="AY45" s="118">
        <v>57</v>
      </c>
      <c r="AZ45" s="114">
        <v>57</v>
      </c>
      <c r="BA45" s="114">
        <v>0</v>
      </c>
      <c r="BB45" s="114">
        <v>0</v>
      </c>
      <c r="BC45" s="114">
        <v>0</v>
      </c>
      <c r="BD45" s="82">
        <v>1863</v>
      </c>
      <c r="BE45" s="83">
        <v>1863</v>
      </c>
      <c r="BF45" s="83">
        <v>0</v>
      </c>
      <c r="BG45" s="83">
        <v>0</v>
      </c>
      <c r="BH45" s="114">
        <v>0</v>
      </c>
      <c r="BI45" s="119">
        <v>32.700000000000003</v>
      </c>
      <c r="BJ45" s="120">
        <v>32.700000000000003</v>
      </c>
      <c r="BK45" s="120">
        <v>0</v>
      </c>
      <c r="BL45" s="120">
        <v>0</v>
      </c>
      <c r="BM45" s="120">
        <v>0</v>
      </c>
      <c r="BN45" s="113">
        <v>0</v>
      </c>
      <c r="BO45" s="114"/>
      <c r="BP45" s="114">
        <v>0</v>
      </c>
      <c r="BQ45" s="114">
        <v>0</v>
      </c>
      <c r="BR45" s="114"/>
      <c r="BS45" s="113">
        <v>-714</v>
      </c>
      <c r="BT45" s="83">
        <v>-714</v>
      </c>
      <c r="BU45" s="114"/>
      <c r="BV45" s="114"/>
      <c r="BW45" s="114"/>
      <c r="BX45" s="113">
        <f t="shared" si="33"/>
        <v>0</v>
      </c>
      <c r="BY45" s="114">
        <f t="shared" si="34"/>
        <v>0</v>
      </c>
      <c r="BZ45" s="114"/>
      <c r="CA45" s="114"/>
      <c r="CB45" s="121"/>
      <c r="CC45" s="114">
        <f t="shared" si="35"/>
        <v>0</v>
      </c>
      <c r="CD45" s="114">
        <f t="shared" si="3"/>
        <v>-1090</v>
      </c>
      <c r="CE45" s="113">
        <f t="shared" si="36"/>
        <v>-1804</v>
      </c>
      <c r="CF45" s="114">
        <f t="shared" si="37"/>
        <v>-1804</v>
      </c>
      <c r="CG45" s="114">
        <f t="shared" si="38"/>
        <v>0</v>
      </c>
      <c r="CH45" s="114">
        <f t="shared" si="38"/>
        <v>0</v>
      </c>
      <c r="CI45" s="114">
        <f t="shared" si="38"/>
        <v>0</v>
      </c>
      <c r="CJ45" s="114">
        <f>V45-[2]Итого!BA39</f>
        <v>-673</v>
      </c>
      <c r="CK45" s="114"/>
      <c r="CL45" s="114" t="e">
        <f t="shared" si="39"/>
        <v>#REF!</v>
      </c>
      <c r="CM45" s="114"/>
      <c r="CN45" s="114"/>
      <c r="CO45" s="114"/>
      <c r="CP45" s="114"/>
      <c r="CQ45" s="114"/>
      <c r="CR45" s="114"/>
    </row>
    <row r="46" spans="1:97" s="5" customFormat="1">
      <c r="A46" s="79">
        <v>27</v>
      </c>
      <c r="B46" s="80" t="s">
        <v>100</v>
      </c>
      <c r="C46" s="81" t="s">
        <v>101</v>
      </c>
      <c r="D46" s="82">
        <f t="shared" si="13"/>
        <v>0</v>
      </c>
      <c r="E46" s="83">
        <f>'[1]предыдущий протокол'!BA42</f>
        <v>0</v>
      </c>
      <c r="F46" s="83">
        <f>'[1]предыдущий протокол'!BB42</f>
        <v>0</v>
      </c>
      <c r="G46" s="83">
        <f>'[1]предыдущий протокол'!BC42</f>
        <v>0</v>
      </c>
      <c r="H46" s="83">
        <f>'[1]предыдущий протокол'!BD42</f>
        <v>0</v>
      </c>
      <c r="I46" s="83">
        <f>'[1]предыдущий протокол'!BE42</f>
        <v>0</v>
      </c>
      <c r="J46" s="83"/>
      <c r="K46" s="82">
        <v>0</v>
      </c>
      <c r="L46" s="83">
        <v>0</v>
      </c>
      <c r="M46" s="83">
        <v>0</v>
      </c>
      <c r="N46" s="83">
        <v>0</v>
      </c>
      <c r="O46" s="83">
        <v>0</v>
      </c>
      <c r="P46" s="82">
        <v>0</v>
      </c>
      <c r="Q46" s="83">
        <v>0</v>
      </c>
      <c r="R46" s="83">
        <v>0</v>
      </c>
      <c r="S46" s="83">
        <v>0</v>
      </c>
      <c r="T46" s="83">
        <v>0</v>
      </c>
      <c r="U46" s="82">
        <v>0</v>
      </c>
      <c r="V46" s="83">
        <v>0</v>
      </c>
      <c r="W46" s="83">
        <v>0</v>
      </c>
      <c r="X46" s="83">
        <v>0</v>
      </c>
      <c r="Y46" s="83">
        <v>0</v>
      </c>
      <c r="Z46" s="82">
        <v>0</v>
      </c>
      <c r="AA46" s="83"/>
      <c r="AB46" s="83"/>
      <c r="AC46" s="83"/>
      <c r="AD46" s="83"/>
      <c r="AE46" s="84">
        <v>0</v>
      </c>
      <c r="AF46" s="85">
        <v>0</v>
      </c>
      <c r="AG46" s="85">
        <v>0</v>
      </c>
      <c r="AH46" s="85">
        <v>0</v>
      </c>
      <c r="AI46" s="85">
        <v>0</v>
      </c>
      <c r="AJ46" s="82">
        <v>0</v>
      </c>
      <c r="AK46" s="83">
        <v>0</v>
      </c>
      <c r="AL46" s="83">
        <v>0</v>
      </c>
      <c r="AM46" s="83">
        <v>0</v>
      </c>
      <c r="AN46" s="83">
        <v>0</v>
      </c>
      <c r="AO46" s="82">
        <v>0</v>
      </c>
      <c r="AP46" s="83">
        <v>0</v>
      </c>
      <c r="AQ46" s="83">
        <v>0</v>
      </c>
      <c r="AR46" s="83">
        <v>0</v>
      </c>
      <c r="AS46" s="83">
        <v>0</v>
      </c>
      <c r="AT46" s="82">
        <v>0</v>
      </c>
      <c r="AU46" s="83">
        <v>0</v>
      </c>
      <c r="AV46" s="83">
        <v>0</v>
      </c>
      <c r="AW46" s="83">
        <v>0</v>
      </c>
      <c r="AX46" s="83">
        <v>0</v>
      </c>
      <c r="AY46" s="87">
        <v>0</v>
      </c>
      <c r="AZ46" s="83">
        <v>0</v>
      </c>
      <c r="BA46" s="83">
        <v>0</v>
      </c>
      <c r="BB46" s="83">
        <v>0</v>
      </c>
      <c r="BC46" s="83">
        <v>0</v>
      </c>
      <c r="BD46" s="82">
        <v>0</v>
      </c>
      <c r="BE46" s="83">
        <v>0</v>
      </c>
      <c r="BF46" s="83">
        <v>0</v>
      </c>
      <c r="BG46" s="83">
        <v>0</v>
      </c>
      <c r="BH46" s="83">
        <v>0</v>
      </c>
      <c r="BI46" s="88">
        <v>0</v>
      </c>
      <c r="BJ46" s="89">
        <v>0</v>
      </c>
      <c r="BK46" s="89">
        <v>0</v>
      </c>
      <c r="BL46" s="89">
        <v>0</v>
      </c>
      <c r="BM46" s="89">
        <v>0</v>
      </c>
      <c r="BN46" s="82">
        <v>0</v>
      </c>
      <c r="BO46" s="83">
        <v>0</v>
      </c>
      <c r="BP46" s="83">
        <v>0</v>
      </c>
      <c r="BQ46" s="83">
        <v>0</v>
      </c>
      <c r="BR46" s="83"/>
      <c r="BS46" s="82">
        <v>0</v>
      </c>
      <c r="BT46" s="83"/>
      <c r="BU46" s="83"/>
      <c r="BV46" s="83"/>
      <c r="BW46" s="83"/>
      <c r="BX46" s="82">
        <f t="shared" si="33"/>
        <v>0</v>
      </c>
      <c r="BY46" s="83">
        <f t="shared" si="34"/>
        <v>0</v>
      </c>
      <c r="BZ46" s="83"/>
      <c r="CA46" s="83"/>
      <c r="CB46" s="83"/>
      <c r="CC46" s="83">
        <f t="shared" si="35"/>
        <v>0</v>
      </c>
      <c r="CD46" s="83">
        <f t="shared" si="3"/>
        <v>0</v>
      </c>
      <c r="CE46" s="82">
        <f t="shared" si="36"/>
        <v>0</v>
      </c>
      <c r="CF46" s="83">
        <f t="shared" si="37"/>
        <v>0</v>
      </c>
      <c r="CG46" s="83">
        <f t="shared" si="38"/>
        <v>0</v>
      </c>
      <c r="CH46" s="83">
        <f t="shared" si="38"/>
        <v>0</v>
      </c>
      <c r="CI46" s="83">
        <f t="shared" si="38"/>
        <v>0</v>
      </c>
      <c r="CJ46" s="83">
        <f>V46-[2]Итого!BA40</f>
        <v>0</v>
      </c>
      <c r="CK46" s="83"/>
      <c r="CL46" s="83" t="e">
        <f t="shared" si="39"/>
        <v>#REF!</v>
      </c>
      <c r="CM46" s="83"/>
      <c r="CN46" s="83"/>
      <c r="CO46" s="83"/>
      <c r="CP46" s="83"/>
      <c r="CQ46" s="83"/>
      <c r="CR46" s="83"/>
    </row>
    <row r="47" spans="1:97" s="5" customFormat="1" ht="46.5" customHeight="1">
      <c r="A47" s="79">
        <v>28</v>
      </c>
      <c r="B47" s="80" t="s">
        <v>102</v>
      </c>
      <c r="C47" s="81" t="s">
        <v>103</v>
      </c>
      <c r="D47" s="82">
        <f t="shared" si="13"/>
        <v>1627</v>
      </c>
      <c r="E47" s="83">
        <f>'[1]предыдущий протокол'!BA43</f>
        <v>1427</v>
      </c>
      <c r="F47" s="83">
        <f>'[1]предыдущий протокол'!BB43</f>
        <v>0</v>
      </c>
      <c r="G47" s="83">
        <f>'[1]предыдущий протокол'!BC43</f>
        <v>200</v>
      </c>
      <c r="H47" s="83">
        <f>'[1]предыдущий протокол'!BD43</f>
        <v>0</v>
      </c>
      <c r="I47" s="83">
        <f>'[1]предыдущий протокол'!BE43</f>
        <v>0</v>
      </c>
      <c r="J47" s="83"/>
      <c r="K47" s="82">
        <v>4020</v>
      </c>
      <c r="L47" s="83">
        <v>3800</v>
      </c>
      <c r="M47" s="83">
        <v>220</v>
      </c>
      <c r="N47" s="83">
        <v>0</v>
      </c>
      <c r="O47" s="83">
        <v>0</v>
      </c>
      <c r="P47" s="82">
        <v>2680</v>
      </c>
      <c r="Q47" s="83">
        <v>2533</v>
      </c>
      <c r="R47" s="83">
        <v>147</v>
      </c>
      <c r="S47" s="83">
        <v>0</v>
      </c>
      <c r="T47" s="83">
        <v>0</v>
      </c>
      <c r="U47" s="82">
        <v>2309</v>
      </c>
      <c r="V47" s="83">
        <v>2219</v>
      </c>
      <c r="W47" s="83">
        <v>90</v>
      </c>
      <c r="X47" s="83">
        <v>0</v>
      </c>
      <c r="Y47" s="83">
        <v>0</v>
      </c>
      <c r="Z47" s="82">
        <v>0</v>
      </c>
      <c r="AA47" s="83"/>
      <c r="AB47" s="83"/>
      <c r="AC47" s="83"/>
      <c r="AD47" s="83"/>
      <c r="AE47" s="84">
        <v>86.16</v>
      </c>
      <c r="AF47" s="85">
        <v>87.6</v>
      </c>
      <c r="AG47" s="85">
        <v>61.22</v>
      </c>
      <c r="AH47" s="85">
        <v>0</v>
      </c>
      <c r="AI47" s="85">
        <v>0</v>
      </c>
      <c r="AJ47" s="82">
        <v>-371</v>
      </c>
      <c r="AK47" s="83">
        <v>-314</v>
      </c>
      <c r="AL47" s="83">
        <v>-57</v>
      </c>
      <c r="AM47" s="83">
        <v>0</v>
      </c>
      <c r="AN47" s="83">
        <v>0</v>
      </c>
      <c r="AO47" s="82">
        <v>0</v>
      </c>
      <c r="AP47" s="86">
        <v>0</v>
      </c>
      <c r="AQ47" s="83">
        <v>0</v>
      </c>
      <c r="AR47" s="83">
        <v>0</v>
      </c>
      <c r="AS47" s="83">
        <v>0</v>
      </c>
      <c r="AT47" s="82">
        <v>-371</v>
      </c>
      <c r="AU47" s="83">
        <v>-314</v>
      </c>
      <c r="AV47" s="83">
        <v>-57</v>
      </c>
      <c r="AW47" s="83">
        <v>0</v>
      </c>
      <c r="AX47" s="83">
        <v>0</v>
      </c>
      <c r="AY47" s="87">
        <v>288</v>
      </c>
      <c r="AZ47" s="83">
        <v>277</v>
      </c>
      <c r="BA47" s="83">
        <v>11</v>
      </c>
      <c r="BB47" s="83">
        <v>0</v>
      </c>
      <c r="BC47" s="83">
        <v>0</v>
      </c>
      <c r="BD47" s="82">
        <v>1711</v>
      </c>
      <c r="BE47" s="83">
        <v>1581</v>
      </c>
      <c r="BF47" s="83">
        <v>130</v>
      </c>
      <c r="BG47" s="83">
        <v>0</v>
      </c>
      <c r="BH47" s="83">
        <v>0</v>
      </c>
      <c r="BI47" s="88">
        <v>5.9</v>
      </c>
      <c r="BJ47" s="89">
        <v>5.7</v>
      </c>
      <c r="BK47" s="89">
        <v>11.8</v>
      </c>
      <c r="BL47" s="89">
        <v>0</v>
      </c>
      <c r="BM47" s="89">
        <v>0</v>
      </c>
      <c r="BN47" s="82">
        <v>0</v>
      </c>
      <c r="BO47" s="83"/>
      <c r="BP47" s="83">
        <v>0</v>
      </c>
      <c r="BQ47" s="83">
        <v>0</v>
      </c>
      <c r="BR47" s="83"/>
      <c r="BS47" s="82">
        <v>-206</v>
      </c>
      <c r="BT47" s="83">
        <v>-206</v>
      </c>
      <c r="BU47" s="83"/>
      <c r="BV47" s="83"/>
      <c r="BW47" s="83"/>
      <c r="BX47" s="82">
        <f t="shared" si="33"/>
        <v>0</v>
      </c>
      <c r="BY47" s="83">
        <f t="shared" si="34"/>
        <v>0</v>
      </c>
      <c r="BZ47" s="83"/>
      <c r="CA47" s="83"/>
      <c r="CB47" s="83"/>
      <c r="CC47" s="83">
        <f t="shared" si="35"/>
        <v>0</v>
      </c>
      <c r="CD47" s="83">
        <f t="shared" si="3"/>
        <v>-314</v>
      </c>
      <c r="CE47" s="82">
        <f t="shared" si="36"/>
        <v>-520</v>
      </c>
      <c r="CF47" s="83">
        <f t="shared" si="37"/>
        <v>-520</v>
      </c>
      <c r="CG47" s="83">
        <f t="shared" si="38"/>
        <v>0</v>
      </c>
      <c r="CH47" s="83">
        <f t="shared" si="38"/>
        <v>0</v>
      </c>
      <c r="CI47" s="83">
        <f t="shared" si="38"/>
        <v>0</v>
      </c>
      <c r="CJ47" s="86">
        <f>V47-[2]Итого!BA41</f>
        <v>-371</v>
      </c>
      <c r="CK47" s="86">
        <f>CJ47</f>
        <v>-371</v>
      </c>
      <c r="CL47" s="83" t="e">
        <f t="shared" si="39"/>
        <v>#REF!</v>
      </c>
      <c r="CM47" s="83"/>
      <c r="CN47" s="83"/>
      <c r="CO47" s="83"/>
      <c r="CP47" s="83"/>
      <c r="CQ47" s="83"/>
      <c r="CR47" s="83"/>
      <c r="CS47" s="93" t="e">
        <f>CL47-CF47+CC47</f>
        <v>#REF!</v>
      </c>
    </row>
    <row r="48" spans="1:97" s="5" customFormat="1">
      <c r="A48" s="79">
        <v>29</v>
      </c>
      <c r="B48" s="80" t="s">
        <v>104</v>
      </c>
      <c r="C48" s="81" t="s">
        <v>105</v>
      </c>
      <c r="D48" s="82">
        <f t="shared" si="13"/>
        <v>0</v>
      </c>
      <c r="E48" s="83">
        <f>'[1]предыдущий протокол'!BA44</f>
        <v>0</v>
      </c>
      <c r="F48" s="83">
        <f>'[1]предыдущий протокол'!BB44</f>
        <v>0</v>
      </c>
      <c r="G48" s="83">
        <f>'[1]предыдущий протокол'!BC44</f>
        <v>0</v>
      </c>
      <c r="H48" s="83">
        <f>'[1]предыдущий протокол'!BD44</f>
        <v>0</v>
      </c>
      <c r="I48" s="83">
        <f>'[1]предыдущий протокол'!BE44</f>
        <v>0</v>
      </c>
      <c r="J48" s="83"/>
      <c r="K48" s="82">
        <v>0</v>
      </c>
      <c r="L48" s="83">
        <v>0</v>
      </c>
      <c r="M48" s="83">
        <v>0</v>
      </c>
      <c r="N48" s="83">
        <v>0</v>
      </c>
      <c r="O48" s="83">
        <v>0</v>
      </c>
      <c r="P48" s="82">
        <v>0</v>
      </c>
      <c r="Q48" s="83">
        <v>0</v>
      </c>
      <c r="R48" s="83">
        <v>0</v>
      </c>
      <c r="S48" s="83">
        <v>0</v>
      </c>
      <c r="T48" s="83">
        <v>0</v>
      </c>
      <c r="U48" s="82">
        <v>0</v>
      </c>
      <c r="V48" s="83">
        <v>0</v>
      </c>
      <c r="W48" s="83">
        <v>0</v>
      </c>
      <c r="X48" s="83">
        <v>0</v>
      </c>
      <c r="Y48" s="83">
        <v>0</v>
      </c>
      <c r="Z48" s="82">
        <v>0</v>
      </c>
      <c r="AA48" s="83"/>
      <c r="AB48" s="83"/>
      <c r="AC48" s="83"/>
      <c r="AD48" s="83"/>
      <c r="AE48" s="84">
        <v>0</v>
      </c>
      <c r="AF48" s="85">
        <v>0</v>
      </c>
      <c r="AG48" s="85">
        <v>0</v>
      </c>
      <c r="AH48" s="85">
        <v>0</v>
      </c>
      <c r="AI48" s="85">
        <v>0</v>
      </c>
      <c r="AJ48" s="82">
        <v>0</v>
      </c>
      <c r="AK48" s="83">
        <v>0</v>
      </c>
      <c r="AL48" s="83">
        <v>0</v>
      </c>
      <c r="AM48" s="83">
        <v>0</v>
      </c>
      <c r="AN48" s="83">
        <v>0</v>
      </c>
      <c r="AO48" s="82">
        <v>0</v>
      </c>
      <c r="AP48" s="83">
        <v>0</v>
      </c>
      <c r="AQ48" s="83">
        <v>0</v>
      </c>
      <c r="AR48" s="83">
        <v>0</v>
      </c>
      <c r="AS48" s="83">
        <v>0</v>
      </c>
      <c r="AT48" s="82">
        <v>0</v>
      </c>
      <c r="AU48" s="83">
        <v>0</v>
      </c>
      <c r="AV48" s="83">
        <v>0</v>
      </c>
      <c r="AW48" s="83">
        <v>0</v>
      </c>
      <c r="AX48" s="83">
        <v>0</v>
      </c>
      <c r="AY48" s="87">
        <v>0</v>
      </c>
      <c r="AZ48" s="83">
        <v>0</v>
      </c>
      <c r="BA48" s="83">
        <v>0</v>
      </c>
      <c r="BB48" s="83">
        <v>0</v>
      </c>
      <c r="BC48" s="83">
        <v>0</v>
      </c>
      <c r="BD48" s="82">
        <v>0</v>
      </c>
      <c r="BE48" s="83">
        <v>0</v>
      </c>
      <c r="BF48" s="83">
        <v>0</v>
      </c>
      <c r="BG48" s="83">
        <v>0</v>
      </c>
      <c r="BH48" s="83">
        <v>0</v>
      </c>
      <c r="BI48" s="88">
        <v>0</v>
      </c>
      <c r="BJ48" s="89">
        <v>0</v>
      </c>
      <c r="BK48" s="89">
        <v>0</v>
      </c>
      <c r="BL48" s="89">
        <v>0</v>
      </c>
      <c r="BM48" s="89">
        <v>0</v>
      </c>
      <c r="BN48" s="82">
        <v>0</v>
      </c>
      <c r="BO48" s="83">
        <v>0</v>
      </c>
      <c r="BP48" s="83">
        <v>0</v>
      </c>
      <c r="BQ48" s="83">
        <v>0</v>
      </c>
      <c r="BR48" s="83"/>
      <c r="BS48" s="82">
        <v>0</v>
      </c>
      <c r="BT48" s="83"/>
      <c r="BU48" s="83"/>
      <c r="BV48" s="83"/>
      <c r="BW48" s="83"/>
      <c r="BX48" s="82">
        <f t="shared" si="33"/>
        <v>0</v>
      </c>
      <c r="BY48" s="83">
        <f t="shared" si="34"/>
        <v>0</v>
      </c>
      <c r="BZ48" s="83"/>
      <c r="CA48" s="83"/>
      <c r="CB48" s="83"/>
      <c r="CC48" s="83">
        <f t="shared" si="35"/>
        <v>0</v>
      </c>
      <c r="CD48" s="83">
        <f t="shared" si="3"/>
        <v>0</v>
      </c>
      <c r="CE48" s="82">
        <f t="shared" si="36"/>
        <v>0</v>
      </c>
      <c r="CF48" s="83">
        <f t="shared" si="37"/>
        <v>0</v>
      </c>
      <c r="CG48" s="83">
        <f t="shared" si="38"/>
        <v>0</v>
      </c>
      <c r="CH48" s="83">
        <f t="shared" si="38"/>
        <v>0</v>
      </c>
      <c r="CI48" s="83">
        <f t="shared" si="38"/>
        <v>0</v>
      </c>
      <c r="CJ48" s="83">
        <f>V48-[2]Итого!BA42</f>
        <v>0</v>
      </c>
      <c r="CK48" s="83"/>
      <c r="CL48" s="83" t="e">
        <f t="shared" si="39"/>
        <v>#REF!</v>
      </c>
      <c r="CM48" s="83"/>
      <c r="CN48" s="83"/>
      <c r="CO48" s="83"/>
      <c r="CP48" s="83"/>
      <c r="CQ48" s="83"/>
      <c r="CR48" s="83"/>
    </row>
    <row r="49" spans="1:97" s="5" customFormat="1">
      <c r="A49" s="79">
        <v>30</v>
      </c>
      <c r="B49" s="80" t="s">
        <v>106</v>
      </c>
      <c r="C49" s="81" t="s">
        <v>107</v>
      </c>
      <c r="D49" s="82">
        <f t="shared" si="13"/>
        <v>0</v>
      </c>
      <c r="E49" s="83">
        <f>'[1]предыдущий протокол'!BA45</f>
        <v>0</v>
      </c>
      <c r="F49" s="83">
        <f>'[1]предыдущий протокол'!BB45</f>
        <v>0</v>
      </c>
      <c r="G49" s="83">
        <f>'[1]предыдущий протокол'!BC45</f>
        <v>0</v>
      </c>
      <c r="H49" s="83">
        <f>'[1]предыдущий протокол'!BD45</f>
        <v>0</v>
      </c>
      <c r="I49" s="83">
        <f>'[1]предыдущий протокол'!BE45</f>
        <v>0</v>
      </c>
      <c r="J49" s="83"/>
      <c r="K49" s="82">
        <v>0</v>
      </c>
      <c r="L49" s="83">
        <v>0</v>
      </c>
      <c r="M49" s="83">
        <v>0</v>
      </c>
      <c r="N49" s="83">
        <v>0</v>
      </c>
      <c r="O49" s="83">
        <v>0</v>
      </c>
      <c r="P49" s="82">
        <v>0</v>
      </c>
      <c r="Q49" s="83">
        <v>0</v>
      </c>
      <c r="R49" s="83">
        <v>0</v>
      </c>
      <c r="S49" s="83">
        <v>0</v>
      </c>
      <c r="T49" s="83">
        <v>0</v>
      </c>
      <c r="U49" s="82">
        <v>0</v>
      </c>
      <c r="V49" s="83">
        <v>0</v>
      </c>
      <c r="W49" s="83">
        <v>0</v>
      </c>
      <c r="X49" s="83">
        <v>0</v>
      </c>
      <c r="Y49" s="83">
        <v>0</v>
      </c>
      <c r="Z49" s="82">
        <v>0</v>
      </c>
      <c r="AA49" s="83"/>
      <c r="AB49" s="83"/>
      <c r="AC49" s="83"/>
      <c r="AD49" s="83"/>
      <c r="AE49" s="84">
        <v>0</v>
      </c>
      <c r="AF49" s="85">
        <v>0</v>
      </c>
      <c r="AG49" s="85">
        <v>0</v>
      </c>
      <c r="AH49" s="85">
        <v>0</v>
      </c>
      <c r="AI49" s="85">
        <v>0</v>
      </c>
      <c r="AJ49" s="82">
        <v>0</v>
      </c>
      <c r="AK49" s="83">
        <v>0</v>
      </c>
      <c r="AL49" s="83">
        <v>0</v>
      </c>
      <c r="AM49" s="83">
        <v>0</v>
      </c>
      <c r="AN49" s="83">
        <v>0</v>
      </c>
      <c r="AO49" s="82">
        <v>0</v>
      </c>
      <c r="AP49" s="83">
        <v>0</v>
      </c>
      <c r="AQ49" s="83">
        <v>0</v>
      </c>
      <c r="AR49" s="83">
        <v>0</v>
      </c>
      <c r="AS49" s="83">
        <v>0</v>
      </c>
      <c r="AT49" s="82">
        <v>0</v>
      </c>
      <c r="AU49" s="83">
        <v>0</v>
      </c>
      <c r="AV49" s="83">
        <v>0</v>
      </c>
      <c r="AW49" s="83">
        <v>0</v>
      </c>
      <c r="AX49" s="83">
        <v>0</v>
      </c>
      <c r="AY49" s="87">
        <v>0</v>
      </c>
      <c r="AZ49" s="83">
        <v>0</v>
      </c>
      <c r="BA49" s="83">
        <v>0</v>
      </c>
      <c r="BB49" s="83">
        <v>0</v>
      </c>
      <c r="BC49" s="83">
        <v>0</v>
      </c>
      <c r="BD49" s="82">
        <v>0</v>
      </c>
      <c r="BE49" s="83">
        <v>0</v>
      </c>
      <c r="BF49" s="83">
        <v>0</v>
      </c>
      <c r="BG49" s="83">
        <v>0</v>
      </c>
      <c r="BH49" s="83">
        <v>0</v>
      </c>
      <c r="BI49" s="88">
        <v>0</v>
      </c>
      <c r="BJ49" s="89">
        <v>0</v>
      </c>
      <c r="BK49" s="89">
        <v>0</v>
      </c>
      <c r="BL49" s="89">
        <v>0</v>
      </c>
      <c r="BM49" s="89">
        <v>0</v>
      </c>
      <c r="BN49" s="82">
        <v>0</v>
      </c>
      <c r="BO49" s="83">
        <v>0</v>
      </c>
      <c r="BP49" s="83">
        <v>0</v>
      </c>
      <c r="BQ49" s="83">
        <v>0</v>
      </c>
      <c r="BR49" s="83"/>
      <c r="BS49" s="82">
        <v>0</v>
      </c>
      <c r="BT49" s="83"/>
      <c r="BU49" s="83"/>
      <c r="BV49" s="83"/>
      <c r="BW49" s="83"/>
      <c r="BX49" s="82">
        <f t="shared" si="33"/>
        <v>0</v>
      </c>
      <c r="BY49" s="83">
        <f t="shared" si="34"/>
        <v>0</v>
      </c>
      <c r="BZ49" s="83"/>
      <c r="CA49" s="83"/>
      <c r="CB49" s="83"/>
      <c r="CC49" s="83">
        <f t="shared" si="35"/>
        <v>0</v>
      </c>
      <c r="CD49" s="83">
        <f t="shared" si="3"/>
        <v>0</v>
      </c>
      <c r="CE49" s="82">
        <f t="shared" si="36"/>
        <v>0</v>
      </c>
      <c r="CF49" s="83">
        <f t="shared" si="37"/>
        <v>0</v>
      </c>
      <c r="CG49" s="83">
        <f t="shared" si="38"/>
        <v>0</v>
      </c>
      <c r="CH49" s="83">
        <f t="shared" si="38"/>
        <v>0</v>
      </c>
      <c r="CI49" s="83">
        <f t="shared" si="38"/>
        <v>0</v>
      </c>
      <c r="CJ49" s="83">
        <f>V49-[2]Итого!BA43</f>
        <v>0</v>
      </c>
      <c r="CK49" s="83"/>
      <c r="CL49" s="83" t="e">
        <f t="shared" si="39"/>
        <v>#REF!</v>
      </c>
      <c r="CM49" s="83"/>
      <c r="CN49" s="83"/>
      <c r="CO49" s="83"/>
      <c r="CP49" s="83"/>
      <c r="CQ49" s="83"/>
      <c r="CR49" s="83"/>
    </row>
    <row r="50" spans="1:97" s="5" customFormat="1" ht="63" customHeight="1">
      <c r="A50" s="79">
        <v>31</v>
      </c>
      <c r="B50" s="80" t="s">
        <v>108</v>
      </c>
      <c r="C50" s="81" t="s">
        <v>109</v>
      </c>
      <c r="D50" s="82">
        <f t="shared" si="13"/>
        <v>0</v>
      </c>
      <c r="E50" s="83">
        <f>'[1]предыдущий протокол'!BA46</f>
        <v>0</v>
      </c>
      <c r="F50" s="83">
        <f>'[1]предыдущий протокол'!BB46</f>
        <v>0</v>
      </c>
      <c r="G50" s="83">
        <f>'[1]предыдущий протокол'!BC46</f>
        <v>0</v>
      </c>
      <c r="H50" s="83">
        <f>'[1]предыдущий протокол'!BD46</f>
        <v>0</v>
      </c>
      <c r="I50" s="83">
        <f>'[1]предыдущий протокол'!BE46</f>
        <v>0</v>
      </c>
      <c r="J50" s="83"/>
      <c r="K50" s="82">
        <v>885</v>
      </c>
      <c r="L50" s="83">
        <v>735</v>
      </c>
      <c r="M50" s="83">
        <v>150</v>
      </c>
      <c r="N50" s="83">
        <v>0</v>
      </c>
      <c r="O50" s="83">
        <v>0</v>
      </c>
      <c r="P50" s="82">
        <v>590</v>
      </c>
      <c r="Q50" s="83">
        <v>490</v>
      </c>
      <c r="R50" s="83">
        <v>100</v>
      </c>
      <c r="S50" s="83">
        <v>0</v>
      </c>
      <c r="T50" s="83">
        <v>0</v>
      </c>
      <c r="U50" s="82">
        <v>278</v>
      </c>
      <c r="V50" s="83">
        <v>278</v>
      </c>
      <c r="W50" s="83">
        <v>0</v>
      </c>
      <c r="X50" s="83">
        <v>0</v>
      </c>
      <c r="Y50" s="83">
        <v>0</v>
      </c>
      <c r="Z50" s="82">
        <v>0</v>
      </c>
      <c r="AA50" s="83"/>
      <c r="AB50" s="83"/>
      <c r="AC50" s="83"/>
      <c r="AD50" s="83"/>
      <c r="AE50" s="84">
        <v>47.12</v>
      </c>
      <c r="AF50" s="85">
        <v>56.73</v>
      </c>
      <c r="AG50" s="85">
        <v>0</v>
      </c>
      <c r="AH50" s="85">
        <v>0</v>
      </c>
      <c r="AI50" s="85">
        <v>0</v>
      </c>
      <c r="AJ50" s="82">
        <v>-312</v>
      </c>
      <c r="AK50" s="83">
        <v>-212</v>
      </c>
      <c r="AL50" s="83">
        <v>-100</v>
      </c>
      <c r="AM50" s="83">
        <v>0</v>
      </c>
      <c r="AN50" s="83">
        <v>0</v>
      </c>
      <c r="AO50" s="82">
        <v>0</v>
      </c>
      <c r="AP50" s="83">
        <v>0</v>
      </c>
      <c r="AQ50" s="83">
        <v>0</v>
      </c>
      <c r="AR50" s="83">
        <v>0</v>
      </c>
      <c r="AS50" s="83">
        <v>0</v>
      </c>
      <c r="AT50" s="82">
        <v>-312</v>
      </c>
      <c r="AU50" s="83">
        <v>-212</v>
      </c>
      <c r="AV50" s="83">
        <v>-100</v>
      </c>
      <c r="AW50" s="83">
        <v>0</v>
      </c>
      <c r="AX50" s="83">
        <v>0</v>
      </c>
      <c r="AY50" s="87">
        <v>35</v>
      </c>
      <c r="AZ50" s="83">
        <v>35</v>
      </c>
      <c r="BA50" s="83">
        <v>0</v>
      </c>
      <c r="BB50" s="83">
        <v>0</v>
      </c>
      <c r="BC50" s="83">
        <v>0</v>
      </c>
      <c r="BD50" s="82">
        <v>607</v>
      </c>
      <c r="BE50" s="83">
        <v>457</v>
      </c>
      <c r="BF50" s="83">
        <v>150</v>
      </c>
      <c r="BG50" s="83">
        <v>0</v>
      </c>
      <c r="BH50" s="83">
        <v>0</v>
      </c>
      <c r="BI50" s="88">
        <v>17.3</v>
      </c>
      <c r="BJ50" s="89">
        <v>13.1</v>
      </c>
      <c r="BK50" s="89">
        <v>0</v>
      </c>
      <c r="BL50" s="89">
        <v>0</v>
      </c>
      <c r="BM50" s="89">
        <v>0</v>
      </c>
      <c r="BN50" s="82">
        <v>0</v>
      </c>
      <c r="BO50" s="83"/>
      <c r="BP50" s="83"/>
      <c r="BQ50" s="83">
        <v>0</v>
      </c>
      <c r="BR50" s="83"/>
      <c r="BS50" s="82">
        <v>-139</v>
      </c>
      <c r="BT50" s="83">
        <v>-139</v>
      </c>
      <c r="BU50" s="83"/>
      <c r="BV50" s="83"/>
      <c r="BW50" s="83"/>
      <c r="BX50" s="82">
        <f t="shared" si="33"/>
        <v>0</v>
      </c>
      <c r="BY50" s="83">
        <f t="shared" si="34"/>
        <v>0</v>
      </c>
      <c r="BZ50" s="83"/>
      <c r="CA50" s="83"/>
      <c r="CB50" s="83"/>
      <c r="CC50" s="83">
        <f t="shared" si="35"/>
        <v>0</v>
      </c>
      <c r="CD50" s="83">
        <f t="shared" si="3"/>
        <v>-212</v>
      </c>
      <c r="CE50" s="82">
        <f t="shared" si="36"/>
        <v>-351</v>
      </c>
      <c r="CF50" s="83">
        <f t="shared" si="37"/>
        <v>-351</v>
      </c>
      <c r="CG50" s="83">
        <f t="shared" si="38"/>
        <v>0</v>
      </c>
      <c r="CH50" s="83">
        <f t="shared" si="38"/>
        <v>0</v>
      </c>
      <c r="CI50" s="83">
        <f t="shared" si="38"/>
        <v>0</v>
      </c>
      <c r="CJ50" s="83">
        <f>V50-[2]Итого!BA44</f>
        <v>278</v>
      </c>
      <c r="CK50" s="83"/>
      <c r="CL50" s="83" t="e">
        <f t="shared" si="39"/>
        <v>#REF!</v>
      </c>
      <c r="CM50" s="83"/>
      <c r="CN50" s="83"/>
      <c r="CO50" s="83"/>
      <c r="CP50" s="83"/>
      <c r="CQ50" s="83"/>
      <c r="CR50" s="83"/>
    </row>
    <row r="51" spans="1:97" s="5" customFormat="1">
      <c r="A51" s="79">
        <v>32</v>
      </c>
      <c r="B51" s="80" t="s">
        <v>110</v>
      </c>
      <c r="C51" s="81" t="s">
        <v>111</v>
      </c>
      <c r="D51" s="82">
        <f t="shared" si="13"/>
        <v>0</v>
      </c>
      <c r="E51" s="83">
        <f>'[1]предыдущий протокол'!BA47</f>
        <v>0</v>
      </c>
      <c r="F51" s="83">
        <f>'[1]предыдущий протокол'!BB47</f>
        <v>0</v>
      </c>
      <c r="G51" s="83">
        <f>'[1]предыдущий протокол'!BC47</f>
        <v>0</v>
      </c>
      <c r="H51" s="83">
        <f>'[1]предыдущий протокол'!BD47</f>
        <v>0</v>
      </c>
      <c r="I51" s="83">
        <f>'[1]предыдущий протокол'!BE47</f>
        <v>0</v>
      </c>
      <c r="J51" s="83"/>
      <c r="K51" s="82">
        <v>0</v>
      </c>
      <c r="L51" s="83">
        <v>0</v>
      </c>
      <c r="M51" s="83">
        <v>0</v>
      </c>
      <c r="N51" s="83">
        <v>0</v>
      </c>
      <c r="O51" s="83">
        <v>0</v>
      </c>
      <c r="P51" s="82">
        <v>0</v>
      </c>
      <c r="Q51" s="83">
        <v>0</v>
      </c>
      <c r="R51" s="83">
        <v>0</v>
      </c>
      <c r="S51" s="83">
        <v>0</v>
      </c>
      <c r="T51" s="83">
        <v>0</v>
      </c>
      <c r="U51" s="82">
        <v>0</v>
      </c>
      <c r="V51" s="83">
        <v>0</v>
      </c>
      <c r="W51" s="83">
        <v>0</v>
      </c>
      <c r="X51" s="83">
        <v>0</v>
      </c>
      <c r="Y51" s="83">
        <v>0</v>
      </c>
      <c r="Z51" s="82">
        <v>0</v>
      </c>
      <c r="AA51" s="83"/>
      <c r="AB51" s="83"/>
      <c r="AC51" s="83"/>
      <c r="AD51" s="83"/>
      <c r="AE51" s="84">
        <v>0</v>
      </c>
      <c r="AF51" s="85">
        <v>0</v>
      </c>
      <c r="AG51" s="85">
        <v>0</v>
      </c>
      <c r="AH51" s="85">
        <v>0</v>
      </c>
      <c r="AI51" s="85">
        <v>0</v>
      </c>
      <c r="AJ51" s="82">
        <v>0</v>
      </c>
      <c r="AK51" s="83">
        <v>0</v>
      </c>
      <c r="AL51" s="83">
        <v>0</v>
      </c>
      <c r="AM51" s="83">
        <v>0</v>
      </c>
      <c r="AN51" s="83">
        <v>0</v>
      </c>
      <c r="AO51" s="82">
        <v>0</v>
      </c>
      <c r="AP51" s="83">
        <v>0</v>
      </c>
      <c r="AQ51" s="83">
        <v>0</v>
      </c>
      <c r="AR51" s="83">
        <v>0</v>
      </c>
      <c r="AS51" s="83">
        <v>0</v>
      </c>
      <c r="AT51" s="82">
        <v>0</v>
      </c>
      <c r="AU51" s="83">
        <v>0</v>
      </c>
      <c r="AV51" s="83">
        <v>0</v>
      </c>
      <c r="AW51" s="83">
        <v>0</v>
      </c>
      <c r="AX51" s="83">
        <v>0</v>
      </c>
      <c r="AY51" s="87">
        <v>0</v>
      </c>
      <c r="AZ51" s="83">
        <v>0</v>
      </c>
      <c r="BA51" s="83">
        <v>0</v>
      </c>
      <c r="BB51" s="83">
        <v>0</v>
      </c>
      <c r="BC51" s="83">
        <v>0</v>
      </c>
      <c r="BD51" s="82">
        <v>0</v>
      </c>
      <c r="BE51" s="83">
        <v>0</v>
      </c>
      <c r="BF51" s="83">
        <v>0</v>
      </c>
      <c r="BG51" s="83">
        <v>0</v>
      </c>
      <c r="BH51" s="83">
        <v>0</v>
      </c>
      <c r="BI51" s="88">
        <v>0</v>
      </c>
      <c r="BJ51" s="89">
        <v>0</v>
      </c>
      <c r="BK51" s="89">
        <v>0</v>
      </c>
      <c r="BL51" s="89">
        <v>0</v>
      </c>
      <c r="BM51" s="89">
        <v>0</v>
      </c>
      <c r="BN51" s="82">
        <v>0</v>
      </c>
      <c r="BO51" s="83">
        <v>0</v>
      </c>
      <c r="BP51" s="83">
        <v>0</v>
      </c>
      <c r="BQ51" s="83">
        <v>0</v>
      </c>
      <c r="BR51" s="83"/>
      <c r="BS51" s="82">
        <v>0</v>
      </c>
      <c r="BT51" s="83"/>
      <c r="BU51" s="83"/>
      <c r="BV51" s="83"/>
      <c r="BW51" s="83"/>
      <c r="BX51" s="82">
        <f t="shared" si="33"/>
        <v>0</v>
      </c>
      <c r="BY51" s="83">
        <f t="shared" si="34"/>
        <v>0</v>
      </c>
      <c r="BZ51" s="83"/>
      <c r="CA51" s="83"/>
      <c r="CB51" s="83"/>
      <c r="CC51" s="83">
        <f t="shared" si="35"/>
        <v>0</v>
      </c>
      <c r="CD51" s="83">
        <f t="shared" si="3"/>
        <v>0</v>
      </c>
      <c r="CE51" s="82">
        <f t="shared" si="36"/>
        <v>0</v>
      </c>
      <c r="CF51" s="83">
        <f t="shared" si="37"/>
        <v>0</v>
      </c>
      <c r="CG51" s="83">
        <f t="shared" si="38"/>
        <v>0</v>
      </c>
      <c r="CH51" s="83">
        <f t="shared" si="38"/>
        <v>0</v>
      </c>
      <c r="CI51" s="83">
        <f t="shared" si="38"/>
        <v>0</v>
      </c>
      <c r="CJ51" s="83">
        <f>V51-[2]Итого!BA45</f>
        <v>0</v>
      </c>
      <c r="CK51" s="83"/>
      <c r="CL51" s="83" t="e">
        <f t="shared" si="39"/>
        <v>#REF!</v>
      </c>
      <c r="CM51" s="83"/>
      <c r="CN51" s="83"/>
      <c r="CO51" s="83"/>
      <c r="CP51" s="83"/>
      <c r="CQ51" s="83"/>
      <c r="CR51" s="83"/>
    </row>
    <row r="52" spans="1:97" s="5" customFormat="1">
      <c r="A52" s="79">
        <v>33</v>
      </c>
      <c r="B52" s="80" t="s">
        <v>112</v>
      </c>
      <c r="C52" s="81" t="s">
        <v>113</v>
      </c>
      <c r="D52" s="82">
        <f t="shared" si="13"/>
        <v>0</v>
      </c>
      <c r="E52" s="83">
        <f>'[1]предыдущий протокол'!BA48</f>
        <v>0</v>
      </c>
      <c r="F52" s="83">
        <f>'[1]предыдущий протокол'!BB48</f>
        <v>0</v>
      </c>
      <c r="G52" s="83">
        <f>'[1]предыдущий протокол'!BC48</f>
        <v>0</v>
      </c>
      <c r="H52" s="83">
        <f>'[1]предыдущий протокол'!BD48</f>
        <v>0</v>
      </c>
      <c r="I52" s="83">
        <f>'[1]предыдущий протокол'!BE48</f>
        <v>0</v>
      </c>
      <c r="J52" s="83"/>
      <c r="K52" s="82">
        <v>0</v>
      </c>
      <c r="L52" s="83">
        <v>0</v>
      </c>
      <c r="M52" s="83">
        <v>0</v>
      </c>
      <c r="N52" s="83">
        <v>0</v>
      </c>
      <c r="O52" s="83">
        <v>0</v>
      </c>
      <c r="P52" s="82">
        <v>0</v>
      </c>
      <c r="Q52" s="83">
        <v>0</v>
      </c>
      <c r="R52" s="83">
        <v>0</v>
      </c>
      <c r="S52" s="83">
        <v>0</v>
      </c>
      <c r="T52" s="83">
        <v>0</v>
      </c>
      <c r="U52" s="82">
        <v>0</v>
      </c>
      <c r="V52" s="83">
        <v>0</v>
      </c>
      <c r="W52" s="83">
        <v>0</v>
      </c>
      <c r="X52" s="83">
        <v>0</v>
      </c>
      <c r="Y52" s="83">
        <v>0</v>
      </c>
      <c r="Z52" s="82">
        <v>0</v>
      </c>
      <c r="AA52" s="83"/>
      <c r="AB52" s="83"/>
      <c r="AC52" s="83"/>
      <c r="AD52" s="83"/>
      <c r="AE52" s="84">
        <v>0</v>
      </c>
      <c r="AF52" s="85">
        <v>0</v>
      </c>
      <c r="AG52" s="85">
        <v>0</v>
      </c>
      <c r="AH52" s="85">
        <v>0</v>
      </c>
      <c r="AI52" s="85">
        <v>0</v>
      </c>
      <c r="AJ52" s="82">
        <v>0</v>
      </c>
      <c r="AK52" s="83">
        <v>0</v>
      </c>
      <c r="AL52" s="83">
        <v>0</v>
      </c>
      <c r="AM52" s="83">
        <v>0</v>
      </c>
      <c r="AN52" s="83">
        <v>0</v>
      </c>
      <c r="AO52" s="82">
        <v>0</v>
      </c>
      <c r="AP52" s="83">
        <v>0</v>
      </c>
      <c r="AQ52" s="83">
        <v>0</v>
      </c>
      <c r="AR52" s="83">
        <v>0</v>
      </c>
      <c r="AS52" s="83">
        <v>0</v>
      </c>
      <c r="AT52" s="82">
        <v>0</v>
      </c>
      <c r="AU52" s="83">
        <v>0</v>
      </c>
      <c r="AV52" s="83">
        <v>0</v>
      </c>
      <c r="AW52" s="83">
        <v>0</v>
      </c>
      <c r="AX52" s="83">
        <v>0</v>
      </c>
      <c r="AY52" s="87">
        <v>0</v>
      </c>
      <c r="AZ52" s="83">
        <v>0</v>
      </c>
      <c r="BA52" s="83">
        <v>0</v>
      </c>
      <c r="BB52" s="83">
        <v>0</v>
      </c>
      <c r="BC52" s="83">
        <v>0</v>
      </c>
      <c r="BD52" s="82">
        <v>0</v>
      </c>
      <c r="BE52" s="83">
        <v>0</v>
      </c>
      <c r="BF52" s="83">
        <v>0</v>
      </c>
      <c r="BG52" s="83">
        <v>0</v>
      </c>
      <c r="BH52" s="83">
        <v>0</v>
      </c>
      <c r="BI52" s="88">
        <v>0</v>
      </c>
      <c r="BJ52" s="89">
        <v>0</v>
      </c>
      <c r="BK52" s="89">
        <v>0</v>
      </c>
      <c r="BL52" s="89">
        <v>0</v>
      </c>
      <c r="BM52" s="89">
        <v>0</v>
      </c>
      <c r="BN52" s="82">
        <v>0</v>
      </c>
      <c r="BO52" s="83">
        <v>0</v>
      </c>
      <c r="BP52" s="83">
        <v>0</v>
      </c>
      <c r="BQ52" s="83">
        <v>0</v>
      </c>
      <c r="BR52" s="83"/>
      <c r="BS52" s="82">
        <v>0</v>
      </c>
      <c r="BT52" s="83"/>
      <c r="BU52" s="83"/>
      <c r="BV52" s="83"/>
      <c r="BW52" s="83"/>
      <c r="BX52" s="82">
        <f t="shared" si="33"/>
        <v>0</v>
      </c>
      <c r="BY52" s="83">
        <f t="shared" si="34"/>
        <v>0</v>
      </c>
      <c r="BZ52" s="83"/>
      <c r="CA52" s="83"/>
      <c r="CB52" s="83"/>
      <c r="CC52" s="83">
        <f t="shared" si="35"/>
        <v>0</v>
      </c>
      <c r="CD52" s="83">
        <f t="shared" si="3"/>
        <v>0</v>
      </c>
      <c r="CE52" s="82">
        <f t="shared" si="36"/>
        <v>0</v>
      </c>
      <c r="CF52" s="83">
        <f t="shared" si="37"/>
        <v>0</v>
      </c>
      <c r="CG52" s="83">
        <f t="shared" si="38"/>
        <v>0</v>
      </c>
      <c r="CH52" s="83">
        <f t="shared" si="38"/>
        <v>0</v>
      </c>
      <c r="CI52" s="83">
        <f t="shared" si="38"/>
        <v>0</v>
      </c>
      <c r="CJ52" s="83">
        <f>V52-[2]Итого!BA46</f>
        <v>0</v>
      </c>
      <c r="CK52" s="83"/>
      <c r="CL52" s="83" t="e">
        <f t="shared" si="39"/>
        <v>#REF!</v>
      </c>
      <c r="CM52" s="83"/>
      <c r="CN52" s="83"/>
      <c r="CO52" s="83"/>
      <c r="CP52" s="83"/>
      <c r="CQ52" s="83"/>
      <c r="CR52" s="83"/>
    </row>
    <row r="53" spans="1:97" s="122" customFormat="1" ht="46.5" customHeight="1">
      <c r="A53" s="111">
        <v>34</v>
      </c>
      <c r="B53" s="109" t="s">
        <v>114</v>
      </c>
      <c r="C53" s="112" t="s">
        <v>115</v>
      </c>
      <c r="D53" s="113">
        <f t="shared" si="13"/>
        <v>1054</v>
      </c>
      <c r="E53" s="114">
        <f>'[1]предыдущий протокол'!BA49</f>
        <v>999</v>
      </c>
      <c r="F53" s="114">
        <f>'[1]предыдущий протокол'!BB49</f>
        <v>0</v>
      </c>
      <c r="G53" s="114">
        <f>'[1]предыдущий протокол'!BC49</f>
        <v>55</v>
      </c>
      <c r="H53" s="114">
        <f>'[1]предыдущий протокол'!BD49</f>
        <v>0</v>
      </c>
      <c r="I53" s="114">
        <f>'[1]предыдущий протокол'!BE49</f>
        <v>0</v>
      </c>
      <c r="J53" s="114"/>
      <c r="K53" s="82">
        <v>737</v>
      </c>
      <c r="L53" s="83">
        <v>710</v>
      </c>
      <c r="M53" s="83">
        <v>27</v>
      </c>
      <c r="N53" s="83">
        <v>0</v>
      </c>
      <c r="O53" s="83">
        <v>0</v>
      </c>
      <c r="P53" s="82">
        <v>491</v>
      </c>
      <c r="Q53" s="83">
        <v>473</v>
      </c>
      <c r="R53" s="83">
        <v>18</v>
      </c>
      <c r="S53" s="83">
        <v>0</v>
      </c>
      <c r="T53" s="83">
        <v>0</v>
      </c>
      <c r="U53" s="82">
        <v>214</v>
      </c>
      <c r="V53" s="83">
        <v>214</v>
      </c>
      <c r="W53" s="83">
        <v>0</v>
      </c>
      <c r="X53" s="83">
        <v>0</v>
      </c>
      <c r="Y53" s="83">
        <v>0</v>
      </c>
      <c r="Z53" s="113">
        <v>0</v>
      </c>
      <c r="AA53" s="114"/>
      <c r="AB53" s="114"/>
      <c r="AC53" s="114"/>
      <c r="AD53" s="114"/>
      <c r="AE53" s="115">
        <v>43.58</v>
      </c>
      <c r="AF53" s="117">
        <v>45.24</v>
      </c>
      <c r="AG53" s="103">
        <v>0</v>
      </c>
      <c r="AH53" s="117">
        <v>0</v>
      </c>
      <c r="AI53" s="117">
        <v>0</v>
      </c>
      <c r="AJ53" s="113">
        <v>-277</v>
      </c>
      <c r="AK53" s="114">
        <v>-259</v>
      </c>
      <c r="AL53" s="114">
        <v>-18</v>
      </c>
      <c r="AM53" s="114">
        <v>0</v>
      </c>
      <c r="AN53" s="114">
        <v>0</v>
      </c>
      <c r="AO53" s="113">
        <v>0</v>
      </c>
      <c r="AP53" s="114">
        <v>0</v>
      </c>
      <c r="AQ53" s="114">
        <v>0</v>
      </c>
      <c r="AR53" s="114">
        <v>0</v>
      </c>
      <c r="AS53" s="114">
        <v>0</v>
      </c>
      <c r="AT53" s="113">
        <v>-277</v>
      </c>
      <c r="AU53" s="114">
        <v>-259</v>
      </c>
      <c r="AV53" s="114">
        <v>-18</v>
      </c>
      <c r="AW53" s="114">
        <v>0</v>
      </c>
      <c r="AX53" s="114">
        <v>0</v>
      </c>
      <c r="AY53" s="118">
        <v>27</v>
      </c>
      <c r="AZ53" s="114">
        <v>27</v>
      </c>
      <c r="BA53" s="114">
        <v>0</v>
      </c>
      <c r="BB53" s="114">
        <v>0</v>
      </c>
      <c r="BC53" s="114">
        <v>0</v>
      </c>
      <c r="BD53" s="82">
        <v>523</v>
      </c>
      <c r="BE53" s="83">
        <v>496</v>
      </c>
      <c r="BF53" s="83">
        <v>27</v>
      </c>
      <c r="BG53" s="83">
        <v>0</v>
      </c>
      <c r="BH53" s="114">
        <v>0</v>
      </c>
      <c r="BI53" s="119">
        <v>19.399999999999999</v>
      </c>
      <c r="BJ53" s="120">
        <v>18.399999999999999</v>
      </c>
      <c r="BK53" s="120">
        <v>0</v>
      </c>
      <c r="BL53" s="120">
        <v>0</v>
      </c>
      <c r="BM53" s="120">
        <v>0</v>
      </c>
      <c r="BN53" s="113">
        <v>0</v>
      </c>
      <c r="BO53" s="114">
        <v>0</v>
      </c>
      <c r="BP53" s="114">
        <v>0</v>
      </c>
      <c r="BQ53" s="114">
        <v>0</v>
      </c>
      <c r="BR53" s="114"/>
      <c r="BS53" s="113">
        <v>-170</v>
      </c>
      <c r="BT53" s="83">
        <v>-170</v>
      </c>
      <c r="BU53" s="83"/>
      <c r="BV53" s="114"/>
      <c r="BW53" s="114"/>
      <c r="BX53" s="113">
        <f t="shared" si="33"/>
        <v>0</v>
      </c>
      <c r="BY53" s="114">
        <f t="shared" si="34"/>
        <v>0</v>
      </c>
      <c r="BZ53" s="114"/>
      <c r="CA53" s="114"/>
      <c r="CB53" s="114"/>
      <c r="CC53" s="114">
        <f t="shared" si="35"/>
        <v>0</v>
      </c>
      <c r="CD53" s="114">
        <f t="shared" si="3"/>
        <v>-259</v>
      </c>
      <c r="CE53" s="113">
        <f t="shared" si="36"/>
        <v>-429</v>
      </c>
      <c r="CF53" s="114">
        <f t="shared" si="37"/>
        <v>-429</v>
      </c>
      <c r="CG53" s="114">
        <f t="shared" si="38"/>
        <v>0</v>
      </c>
      <c r="CH53" s="114">
        <f t="shared" si="38"/>
        <v>0</v>
      </c>
      <c r="CI53" s="114">
        <f t="shared" si="38"/>
        <v>0</v>
      </c>
      <c r="CJ53" s="114">
        <f>V53-[2]Итого!BA47</f>
        <v>-4</v>
      </c>
      <c r="CK53" s="114"/>
      <c r="CL53" s="114" t="e">
        <f t="shared" si="39"/>
        <v>#REF!</v>
      </c>
      <c r="CM53" s="114"/>
      <c r="CN53" s="114"/>
      <c r="CO53" s="114"/>
      <c r="CP53" s="114"/>
      <c r="CQ53" s="114"/>
      <c r="CR53" s="114"/>
    </row>
    <row r="54" spans="1:97" s="5" customFormat="1" ht="54.75" customHeight="1">
      <c r="A54" s="79">
        <v>35</v>
      </c>
      <c r="B54" s="80" t="s">
        <v>116</v>
      </c>
      <c r="C54" s="81" t="s">
        <v>117</v>
      </c>
      <c r="D54" s="82">
        <f t="shared" si="13"/>
        <v>1272</v>
      </c>
      <c r="E54" s="83">
        <f>'[1]предыдущий протокол'!BA50</f>
        <v>726</v>
      </c>
      <c r="F54" s="83">
        <f>'[1]предыдущий протокол'!BB50</f>
        <v>0</v>
      </c>
      <c r="G54" s="83">
        <f>'[1]предыдущий протокол'!BC50</f>
        <v>546</v>
      </c>
      <c r="H54" s="83">
        <f>'[1]предыдущий протокол'!BD50</f>
        <v>0</v>
      </c>
      <c r="I54" s="83">
        <f>'[1]предыдущий протокол'!BE50</f>
        <v>0</v>
      </c>
      <c r="J54" s="83"/>
      <c r="K54" s="82">
        <v>4279</v>
      </c>
      <c r="L54" s="83">
        <v>4279</v>
      </c>
      <c r="M54" s="83">
        <v>0</v>
      </c>
      <c r="N54" s="83">
        <v>0</v>
      </c>
      <c r="O54" s="83">
        <v>0</v>
      </c>
      <c r="P54" s="82">
        <v>2853</v>
      </c>
      <c r="Q54" s="83">
        <v>2853</v>
      </c>
      <c r="R54" s="83">
        <v>0</v>
      </c>
      <c r="S54" s="83">
        <v>0</v>
      </c>
      <c r="T54" s="83">
        <v>0</v>
      </c>
      <c r="U54" s="82">
        <v>1886</v>
      </c>
      <c r="V54" s="83">
        <v>1886</v>
      </c>
      <c r="W54" s="83">
        <v>0</v>
      </c>
      <c r="X54" s="83">
        <v>0</v>
      </c>
      <c r="Y54" s="83">
        <v>0</v>
      </c>
      <c r="Z54" s="82">
        <v>0</v>
      </c>
      <c r="AA54" s="83"/>
      <c r="AB54" s="83"/>
      <c r="AC54" s="83"/>
      <c r="AD54" s="83"/>
      <c r="AE54" s="84">
        <v>66.11</v>
      </c>
      <c r="AF54" s="85">
        <v>66.11</v>
      </c>
      <c r="AG54" s="85">
        <v>0</v>
      </c>
      <c r="AH54" s="85">
        <v>0</v>
      </c>
      <c r="AI54" s="85">
        <v>0</v>
      </c>
      <c r="AJ54" s="82">
        <v>-967</v>
      </c>
      <c r="AK54" s="83">
        <v>-967</v>
      </c>
      <c r="AL54" s="83">
        <v>0</v>
      </c>
      <c r="AM54" s="83">
        <v>0</v>
      </c>
      <c r="AN54" s="83">
        <v>0</v>
      </c>
      <c r="AO54" s="82">
        <v>0</v>
      </c>
      <c r="AP54" s="86">
        <v>0</v>
      </c>
      <c r="AQ54" s="83">
        <v>0</v>
      </c>
      <c r="AR54" s="83">
        <v>0</v>
      </c>
      <c r="AS54" s="83">
        <v>0</v>
      </c>
      <c r="AT54" s="82">
        <v>-967</v>
      </c>
      <c r="AU54" s="83">
        <v>-967</v>
      </c>
      <c r="AV54" s="83">
        <v>0</v>
      </c>
      <c r="AW54" s="83">
        <v>0</v>
      </c>
      <c r="AX54" s="83">
        <v>0</v>
      </c>
      <c r="AY54" s="87">
        <v>236</v>
      </c>
      <c r="AZ54" s="83">
        <v>236</v>
      </c>
      <c r="BA54" s="83">
        <v>0</v>
      </c>
      <c r="BB54" s="83">
        <v>0</v>
      </c>
      <c r="BC54" s="83">
        <v>0</v>
      </c>
      <c r="BD54" s="82">
        <v>2393</v>
      </c>
      <c r="BE54" s="83">
        <v>2393</v>
      </c>
      <c r="BF54" s="83">
        <v>0</v>
      </c>
      <c r="BG54" s="83">
        <v>0</v>
      </c>
      <c r="BH54" s="83">
        <v>0</v>
      </c>
      <c r="BI54" s="88">
        <v>10.1</v>
      </c>
      <c r="BJ54" s="89">
        <v>10.1</v>
      </c>
      <c r="BK54" s="89">
        <v>0</v>
      </c>
      <c r="BL54" s="89">
        <v>0</v>
      </c>
      <c r="BM54" s="89">
        <v>0</v>
      </c>
      <c r="BN54" s="82">
        <v>0</v>
      </c>
      <c r="BO54" s="83"/>
      <c r="BP54" s="83">
        <v>0</v>
      </c>
      <c r="BQ54" s="83">
        <v>0</v>
      </c>
      <c r="BR54" s="83"/>
      <c r="BS54" s="82">
        <v>-634</v>
      </c>
      <c r="BT54" s="83">
        <v>-634</v>
      </c>
      <c r="BU54" s="83"/>
      <c r="BV54" s="83"/>
      <c r="BW54" s="83"/>
      <c r="BX54" s="82">
        <f t="shared" si="33"/>
        <v>0</v>
      </c>
      <c r="BY54" s="83"/>
      <c r="BZ54" s="83"/>
      <c r="CA54" s="83"/>
      <c r="CB54" s="90"/>
      <c r="CC54" s="83">
        <f t="shared" si="35"/>
        <v>0</v>
      </c>
      <c r="CD54" s="83">
        <f t="shared" si="3"/>
        <v>-967</v>
      </c>
      <c r="CE54" s="82">
        <f t="shared" si="36"/>
        <v>-1601</v>
      </c>
      <c r="CF54" s="83">
        <f t="shared" si="37"/>
        <v>-1601</v>
      </c>
      <c r="CG54" s="83">
        <f t="shared" si="38"/>
        <v>0</v>
      </c>
      <c r="CH54" s="83">
        <f t="shared" si="38"/>
        <v>0</v>
      </c>
      <c r="CI54" s="83">
        <f t="shared" si="38"/>
        <v>0</v>
      </c>
      <c r="CJ54" s="86">
        <f>V54-[2]Итого!BA48</f>
        <v>-1370</v>
      </c>
      <c r="CK54" s="86">
        <f>CJ54</f>
        <v>-1370</v>
      </c>
      <c r="CL54" s="83" t="e">
        <f t="shared" si="39"/>
        <v>#REF!</v>
      </c>
      <c r="CM54" s="83"/>
      <c r="CN54" s="83"/>
      <c r="CO54" s="83"/>
      <c r="CP54" s="83"/>
      <c r="CQ54" s="83"/>
      <c r="CR54" s="83"/>
      <c r="CS54" s="93" t="e">
        <f>CL54-CF54+CC54</f>
        <v>#REF!</v>
      </c>
    </row>
    <row r="55" spans="1:97" s="5" customFormat="1" ht="40.5">
      <c r="A55" s="79">
        <v>36</v>
      </c>
      <c r="B55" s="80" t="s">
        <v>118</v>
      </c>
      <c r="C55" s="81" t="s">
        <v>119</v>
      </c>
      <c r="D55" s="82">
        <f t="shared" si="13"/>
        <v>0</v>
      </c>
      <c r="E55" s="83">
        <f>'[1]предыдущий протокол'!BA51</f>
        <v>0</v>
      </c>
      <c r="F55" s="83">
        <f>'[1]предыдущий протокол'!BB51</f>
        <v>0</v>
      </c>
      <c r="G55" s="83">
        <f>'[1]предыдущий протокол'!BC51</f>
        <v>0</v>
      </c>
      <c r="H55" s="83">
        <f>'[1]предыдущий протокол'!BD51</f>
        <v>0</v>
      </c>
      <c r="I55" s="83">
        <f>'[1]предыдущий протокол'!BE51</f>
        <v>0</v>
      </c>
      <c r="J55" s="83"/>
      <c r="K55" s="82">
        <v>0</v>
      </c>
      <c r="L55" s="83">
        <v>0</v>
      </c>
      <c r="M55" s="83">
        <v>0</v>
      </c>
      <c r="N55" s="83">
        <v>0</v>
      </c>
      <c r="O55" s="83">
        <v>0</v>
      </c>
      <c r="P55" s="82">
        <v>0</v>
      </c>
      <c r="Q55" s="83">
        <v>0</v>
      </c>
      <c r="R55" s="83">
        <v>0</v>
      </c>
      <c r="S55" s="83">
        <v>0</v>
      </c>
      <c r="T55" s="83">
        <v>0</v>
      </c>
      <c r="U55" s="82">
        <v>0</v>
      </c>
      <c r="V55" s="83">
        <v>0</v>
      </c>
      <c r="W55" s="83">
        <v>0</v>
      </c>
      <c r="X55" s="83">
        <v>0</v>
      </c>
      <c r="Y55" s="83">
        <v>0</v>
      </c>
      <c r="Z55" s="82">
        <v>0</v>
      </c>
      <c r="AA55" s="83"/>
      <c r="AB55" s="83"/>
      <c r="AC55" s="83"/>
      <c r="AD55" s="83"/>
      <c r="AE55" s="84">
        <v>0</v>
      </c>
      <c r="AF55" s="85">
        <v>0</v>
      </c>
      <c r="AG55" s="85">
        <v>0</v>
      </c>
      <c r="AH55" s="85">
        <v>0</v>
      </c>
      <c r="AI55" s="85">
        <v>0</v>
      </c>
      <c r="AJ55" s="82">
        <v>0</v>
      </c>
      <c r="AK55" s="83">
        <v>0</v>
      </c>
      <c r="AL55" s="83">
        <v>0</v>
      </c>
      <c r="AM55" s="83">
        <v>0</v>
      </c>
      <c r="AN55" s="83">
        <v>0</v>
      </c>
      <c r="AO55" s="82">
        <v>0</v>
      </c>
      <c r="AP55" s="83">
        <v>0</v>
      </c>
      <c r="AQ55" s="83">
        <v>0</v>
      </c>
      <c r="AR55" s="83">
        <v>0</v>
      </c>
      <c r="AS55" s="83">
        <v>0</v>
      </c>
      <c r="AT55" s="82">
        <v>0</v>
      </c>
      <c r="AU55" s="83">
        <v>0</v>
      </c>
      <c r="AV55" s="83">
        <v>0</v>
      </c>
      <c r="AW55" s="83">
        <v>0</v>
      </c>
      <c r="AX55" s="83">
        <v>0</v>
      </c>
      <c r="AY55" s="87">
        <v>0</v>
      </c>
      <c r="AZ55" s="83">
        <v>0</v>
      </c>
      <c r="BA55" s="83">
        <v>0</v>
      </c>
      <c r="BB55" s="83">
        <v>0</v>
      </c>
      <c r="BC55" s="83">
        <v>0</v>
      </c>
      <c r="BD55" s="82">
        <v>0</v>
      </c>
      <c r="BE55" s="83">
        <v>0</v>
      </c>
      <c r="BF55" s="83">
        <v>0</v>
      </c>
      <c r="BG55" s="83">
        <v>0</v>
      </c>
      <c r="BH55" s="83">
        <v>0</v>
      </c>
      <c r="BI55" s="88">
        <v>0</v>
      </c>
      <c r="BJ55" s="89">
        <v>0</v>
      </c>
      <c r="BK55" s="89">
        <v>0</v>
      </c>
      <c r="BL55" s="89">
        <v>0</v>
      </c>
      <c r="BM55" s="89">
        <v>0</v>
      </c>
      <c r="BN55" s="82">
        <v>0</v>
      </c>
      <c r="BO55" s="83">
        <v>0</v>
      </c>
      <c r="BP55" s="83">
        <v>0</v>
      </c>
      <c r="BQ55" s="83">
        <v>0</v>
      </c>
      <c r="BR55" s="83"/>
      <c r="BS55" s="82">
        <v>0</v>
      </c>
      <c r="BT55" s="83"/>
      <c r="BU55" s="83"/>
      <c r="BV55" s="83"/>
      <c r="BW55" s="83"/>
      <c r="BX55" s="82">
        <f t="shared" si="33"/>
        <v>0</v>
      </c>
      <c r="BY55" s="83"/>
      <c r="BZ55" s="83"/>
      <c r="CA55" s="83"/>
      <c r="CB55" s="83"/>
      <c r="CC55" s="83">
        <f t="shared" si="35"/>
        <v>0</v>
      </c>
      <c r="CD55" s="83">
        <f t="shared" si="3"/>
        <v>0</v>
      </c>
      <c r="CE55" s="82">
        <f t="shared" si="36"/>
        <v>0</v>
      </c>
      <c r="CF55" s="83">
        <f t="shared" si="37"/>
        <v>0</v>
      </c>
      <c r="CG55" s="83">
        <f t="shared" si="38"/>
        <v>0</v>
      </c>
      <c r="CH55" s="83">
        <f t="shared" si="38"/>
        <v>0</v>
      </c>
      <c r="CI55" s="83">
        <f t="shared" si="38"/>
        <v>0</v>
      </c>
      <c r="CJ55" s="83">
        <f>V55-[2]Итого!BA49</f>
        <v>0</v>
      </c>
      <c r="CK55" s="83"/>
      <c r="CL55" s="83" t="e">
        <f t="shared" si="39"/>
        <v>#REF!</v>
      </c>
      <c r="CM55" s="83"/>
      <c r="CN55" s="83"/>
      <c r="CO55" s="83"/>
      <c r="CP55" s="83"/>
      <c r="CQ55" s="83"/>
      <c r="CR55" s="83"/>
    </row>
    <row r="56" spans="1:97" s="5" customFormat="1" ht="28.5" customHeight="1">
      <c r="A56" s="79">
        <v>37</v>
      </c>
      <c r="B56" s="123" t="s">
        <v>120</v>
      </c>
      <c r="C56" s="81"/>
      <c r="D56" s="82">
        <f t="shared" si="13"/>
        <v>0</v>
      </c>
      <c r="E56" s="83">
        <f>'[1]предыдущий протокол'!BA52</f>
        <v>0</v>
      </c>
      <c r="F56" s="83">
        <f>'[1]предыдущий протокол'!BB52</f>
        <v>0</v>
      </c>
      <c r="G56" s="83">
        <f>'[1]предыдущий протокол'!BC52</f>
        <v>0</v>
      </c>
      <c r="H56" s="83">
        <f>'[1]предыдущий протокол'!BD52</f>
        <v>0</v>
      </c>
      <c r="I56" s="83">
        <f>'[1]предыдущий протокол'!BE52</f>
        <v>0</v>
      </c>
      <c r="J56" s="83"/>
      <c r="K56" s="82">
        <v>0</v>
      </c>
      <c r="L56" s="83">
        <v>0</v>
      </c>
      <c r="M56" s="83">
        <v>0</v>
      </c>
      <c r="N56" s="83">
        <v>0</v>
      </c>
      <c r="O56" s="83">
        <v>0</v>
      </c>
      <c r="P56" s="82">
        <v>0</v>
      </c>
      <c r="Q56" s="83">
        <v>0</v>
      </c>
      <c r="R56" s="83">
        <v>0</v>
      </c>
      <c r="S56" s="83">
        <v>0</v>
      </c>
      <c r="T56" s="83">
        <v>0</v>
      </c>
      <c r="U56" s="82">
        <v>0</v>
      </c>
      <c r="V56" s="83">
        <v>0</v>
      </c>
      <c r="W56" s="83">
        <v>0</v>
      </c>
      <c r="X56" s="83">
        <v>0</v>
      </c>
      <c r="Y56" s="83">
        <v>0</v>
      </c>
      <c r="Z56" s="82">
        <v>0</v>
      </c>
      <c r="AA56" s="83"/>
      <c r="AB56" s="83"/>
      <c r="AC56" s="83"/>
      <c r="AD56" s="83"/>
      <c r="AE56" s="84">
        <v>0</v>
      </c>
      <c r="AF56" s="85">
        <v>0</v>
      </c>
      <c r="AG56" s="85">
        <v>0</v>
      </c>
      <c r="AH56" s="85">
        <v>0</v>
      </c>
      <c r="AI56" s="85">
        <v>0</v>
      </c>
      <c r="AJ56" s="82">
        <v>0</v>
      </c>
      <c r="AK56" s="83">
        <v>0</v>
      </c>
      <c r="AL56" s="83">
        <v>0</v>
      </c>
      <c r="AM56" s="83">
        <v>0</v>
      </c>
      <c r="AN56" s="83">
        <v>0</v>
      </c>
      <c r="AO56" s="82">
        <v>0</v>
      </c>
      <c r="AP56" s="83">
        <v>0</v>
      </c>
      <c r="AQ56" s="83">
        <v>0</v>
      </c>
      <c r="AR56" s="83">
        <v>0</v>
      </c>
      <c r="AS56" s="83">
        <v>0</v>
      </c>
      <c r="AT56" s="82">
        <v>0</v>
      </c>
      <c r="AU56" s="83">
        <v>0</v>
      </c>
      <c r="AV56" s="83">
        <v>0</v>
      </c>
      <c r="AW56" s="83">
        <v>0</v>
      </c>
      <c r="AX56" s="83">
        <v>0</v>
      </c>
      <c r="AY56" s="87">
        <v>0</v>
      </c>
      <c r="AZ56" s="83">
        <v>0</v>
      </c>
      <c r="BA56" s="83">
        <v>0</v>
      </c>
      <c r="BB56" s="83">
        <v>0</v>
      </c>
      <c r="BC56" s="83">
        <v>0</v>
      </c>
      <c r="BD56" s="82">
        <v>0</v>
      </c>
      <c r="BE56" s="83">
        <v>0</v>
      </c>
      <c r="BF56" s="83">
        <v>0</v>
      </c>
      <c r="BG56" s="83">
        <v>0</v>
      </c>
      <c r="BH56" s="83">
        <v>0</v>
      </c>
      <c r="BI56" s="88">
        <v>0</v>
      </c>
      <c r="BJ56" s="89">
        <v>0</v>
      </c>
      <c r="BK56" s="89">
        <v>0</v>
      </c>
      <c r="BL56" s="89">
        <v>0</v>
      </c>
      <c r="BM56" s="89">
        <v>0</v>
      </c>
      <c r="BN56" s="82">
        <v>0</v>
      </c>
      <c r="BO56" s="83">
        <v>0</v>
      </c>
      <c r="BP56" s="83">
        <v>0</v>
      </c>
      <c r="BQ56" s="83">
        <v>0</v>
      </c>
      <c r="BR56" s="83"/>
      <c r="BS56" s="82">
        <v>0</v>
      </c>
      <c r="BT56" s="83"/>
      <c r="BU56" s="83"/>
      <c r="BV56" s="83"/>
      <c r="BW56" s="83"/>
      <c r="BX56" s="82">
        <f t="shared" si="33"/>
        <v>0</v>
      </c>
      <c r="BY56" s="83"/>
      <c r="BZ56" s="83"/>
      <c r="CA56" s="83"/>
      <c r="CB56" s="83"/>
      <c r="CC56" s="83">
        <f t="shared" si="35"/>
        <v>0</v>
      </c>
      <c r="CD56" s="83">
        <f t="shared" si="3"/>
        <v>0</v>
      </c>
      <c r="CE56" s="82">
        <f t="shared" si="36"/>
        <v>0</v>
      </c>
      <c r="CF56" s="83">
        <f t="shared" si="37"/>
        <v>0</v>
      </c>
      <c r="CG56" s="83">
        <f t="shared" si="38"/>
        <v>0</v>
      </c>
      <c r="CH56" s="83">
        <f t="shared" si="38"/>
        <v>0</v>
      </c>
      <c r="CI56" s="83">
        <f t="shared" si="38"/>
        <v>0</v>
      </c>
      <c r="CJ56" s="83">
        <f>V56-[2]Итого!BA50</f>
        <v>0</v>
      </c>
      <c r="CK56" s="83"/>
      <c r="CL56" s="83" t="e">
        <f t="shared" si="39"/>
        <v>#REF!</v>
      </c>
      <c r="CM56" s="83"/>
      <c r="CN56" s="83"/>
      <c r="CO56" s="83"/>
      <c r="CP56" s="83"/>
      <c r="CQ56" s="83"/>
      <c r="CR56" s="83"/>
    </row>
    <row r="57" spans="1:97" s="5" customFormat="1" ht="23.25" customHeight="1">
      <c r="A57" s="79">
        <v>38</v>
      </c>
      <c r="B57" s="123" t="s">
        <v>121</v>
      </c>
      <c r="C57" s="81"/>
      <c r="D57" s="82"/>
      <c r="E57" s="83"/>
      <c r="F57" s="83"/>
      <c r="G57" s="83"/>
      <c r="H57" s="83"/>
      <c r="I57" s="83"/>
      <c r="J57" s="83"/>
      <c r="K57" s="82">
        <v>0</v>
      </c>
      <c r="L57" s="83">
        <v>0</v>
      </c>
      <c r="M57" s="83">
        <v>0</v>
      </c>
      <c r="N57" s="83">
        <v>0</v>
      </c>
      <c r="O57" s="83">
        <v>0</v>
      </c>
      <c r="P57" s="82">
        <v>0</v>
      </c>
      <c r="Q57" s="83">
        <v>0</v>
      </c>
      <c r="R57" s="83">
        <v>0</v>
      </c>
      <c r="S57" s="83">
        <v>0</v>
      </c>
      <c r="T57" s="83">
        <v>0</v>
      </c>
      <c r="U57" s="82">
        <v>0</v>
      </c>
      <c r="V57" s="83">
        <v>0</v>
      </c>
      <c r="W57" s="83">
        <v>0</v>
      </c>
      <c r="X57" s="83">
        <v>0</v>
      </c>
      <c r="Y57" s="83">
        <v>0</v>
      </c>
      <c r="Z57" s="82">
        <v>0</v>
      </c>
      <c r="AA57" s="83"/>
      <c r="AB57" s="83"/>
      <c r="AC57" s="83"/>
      <c r="AD57" s="83"/>
      <c r="AE57" s="84">
        <v>0</v>
      </c>
      <c r="AF57" s="85">
        <v>0</v>
      </c>
      <c r="AG57" s="85">
        <v>0</v>
      </c>
      <c r="AH57" s="85">
        <v>0</v>
      </c>
      <c r="AI57" s="85">
        <v>0</v>
      </c>
      <c r="AJ57" s="82">
        <v>0</v>
      </c>
      <c r="AK57" s="83">
        <v>0</v>
      </c>
      <c r="AL57" s="83">
        <v>0</v>
      </c>
      <c r="AM57" s="83">
        <v>0</v>
      </c>
      <c r="AN57" s="83">
        <v>0</v>
      </c>
      <c r="AO57" s="82">
        <v>0</v>
      </c>
      <c r="AP57" s="83">
        <v>0</v>
      </c>
      <c r="AQ57" s="83">
        <v>0</v>
      </c>
      <c r="AR57" s="83">
        <v>0</v>
      </c>
      <c r="AS57" s="83">
        <v>0</v>
      </c>
      <c r="AT57" s="82">
        <v>0</v>
      </c>
      <c r="AU57" s="83">
        <v>0</v>
      </c>
      <c r="AV57" s="83">
        <v>0</v>
      </c>
      <c r="AW57" s="83">
        <v>0</v>
      </c>
      <c r="AX57" s="83">
        <v>0</v>
      </c>
      <c r="AY57" s="87">
        <v>0</v>
      </c>
      <c r="AZ57" s="83">
        <v>0</v>
      </c>
      <c r="BA57" s="83">
        <v>0</v>
      </c>
      <c r="BB57" s="83">
        <v>0</v>
      </c>
      <c r="BC57" s="83">
        <v>0</v>
      </c>
      <c r="BD57" s="82">
        <v>0</v>
      </c>
      <c r="BE57" s="83">
        <v>0</v>
      </c>
      <c r="BF57" s="83">
        <v>0</v>
      </c>
      <c r="BG57" s="83">
        <v>0</v>
      </c>
      <c r="BH57" s="83">
        <v>0</v>
      </c>
      <c r="BI57" s="88">
        <v>0</v>
      </c>
      <c r="BJ57" s="89">
        <v>0</v>
      </c>
      <c r="BK57" s="89">
        <v>0</v>
      </c>
      <c r="BL57" s="89">
        <v>0</v>
      </c>
      <c r="BM57" s="89">
        <v>0</v>
      </c>
      <c r="BN57" s="82">
        <v>0</v>
      </c>
      <c r="BO57" s="83">
        <v>0</v>
      </c>
      <c r="BP57" s="83">
        <v>0</v>
      </c>
      <c r="BQ57" s="83">
        <v>0</v>
      </c>
      <c r="BR57" s="83"/>
      <c r="BS57" s="82">
        <v>0</v>
      </c>
      <c r="BT57" s="83"/>
      <c r="BU57" s="83"/>
      <c r="BV57" s="83"/>
      <c r="BW57" s="83"/>
      <c r="BX57" s="82">
        <f t="shared" si="33"/>
        <v>0</v>
      </c>
      <c r="BY57" s="83"/>
      <c r="BZ57" s="83"/>
      <c r="CA57" s="83"/>
      <c r="CB57" s="83"/>
      <c r="CC57" s="83">
        <f t="shared" si="35"/>
        <v>0</v>
      </c>
      <c r="CD57" s="83">
        <f t="shared" si="3"/>
        <v>0</v>
      </c>
      <c r="CE57" s="82">
        <f t="shared" si="36"/>
        <v>0</v>
      </c>
      <c r="CF57" s="83">
        <f t="shared" si="37"/>
        <v>0</v>
      </c>
      <c r="CG57" s="83">
        <f t="shared" si="38"/>
        <v>0</v>
      </c>
      <c r="CH57" s="83">
        <f t="shared" si="38"/>
        <v>0</v>
      </c>
      <c r="CI57" s="83">
        <f t="shared" si="38"/>
        <v>0</v>
      </c>
      <c r="CJ57" s="83">
        <f>V57-[2]Итого!BA51</f>
        <v>0</v>
      </c>
      <c r="CK57" s="83"/>
      <c r="CL57" s="83" t="e">
        <f t="shared" si="39"/>
        <v>#REF!</v>
      </c>
      <c r="CM57" s="83"/>
      <c r="CN57" s="83"/>
      <c r="CO57" s="83"/>
      <c r="CP57" s="83"/>
      <c r="CQ57" s="83"/>
      <c r="CR57" s="83"/>
    </row>
    <row r="58" spans="1:97" s="5" customFormat="1" ht="23.25" customHeight="1">
      <c r="A58" s="79">
        <v>39</v>
      </c>
      <c r="B58" s="123" t="s">
        <v>122</v>
      </c>
      <c r="C58" s="81"/>
      <c r="D58" s="82"/>
      <c r="E58" s="83"/>
      <c r="F58" s="83"/>
      <c r="G58" s="83"/>
      <c r="H58" s="83"/>
      <c r="I58" s="83"/>
      <c r="J58" s="83"/>
      <c r="K58" s="82">
        <v>0</v>
      </c>
      <c r="L58" s="83">
        <v>0</v>
      </c>
      <c r="M58" s="83">
        <v>0</v>
      </c>
      <c r="N58" s="83">
        <v>0</v>
      </c>
      <c r="O58" s="83">
        <v>0</v>
      </c>
      <c r="P58" s="82">
        <v>0</v>
      </c>
      <c r="Q58" s="83">
        <v>0</v>
      </c>
      <c r="R58" s="83">
        <v>0</v>
      </c>
      <c r="S58" s="83">
        <v>0</v>
      </c>
      <c r="T58" s="83">
        <v>0</v>
      </c>
      <c r="U58" s="82">
        <v>0</v>
      </c>
      <c r="V58" s="83">
        <v>0</v>
      </c>
      <c r="W58" s="83">
        <v>0</v>
      </c>
      <c r="X58" s="83">
        <v>0</v>
      </c>
      <c r="Y58" s="83">
        <v>0</v>
      </c>
      <c r="Z58" s="82">
        <v>0</v>
      </c>
      <c r="AA58" s="83"/>
      <c r="AB58" s="83"/>
      <c r="AC58" s="83"/>
      <c r="AD58" s="83"/>
      <c r="AE58" s="84">
        <v>0</v>
      </c>
      <c r="AF58" s="85"/>
      <c r="AG58" s="85"/>
      <c r="AH58" s="85"/>
      <c r="AI58" s="85"/>
      <c r="AJ58" s="82">
        <v>0</v>
      </c>
      <c r="AK58" s="83"/>
      <c r="AL58" s="83"/>
      <c r="AM58" s="83"/>
      <c r="AN58" s="83"/>
      <c r="AO58" s="82">
        <v>0</v>
      </c>
      <c r="AP58" s="83">
        <v>0</v>
      </c>
      <c r="AQ58" s="83">
        <v>0</v>
      </c>
      <c r="AR58" s="83">
        <v>0</v>
      </c>
      <c r="AS58" s="83">
        <v>0</v>
      </c>
      <c r="AT58" s="82">
        <v>0</v>
      </c>
      <c r="AU58" s="83">
        <v>0</v>
      </c>
      <c r="AV58" s="83">
        <v>0</v>
      </c>
      <c r="AW58" s="83">
        <v>0</v>
      </c>
      <c r="AX58" s="83">
        <v>0</v>
      </c>
      <c r="AY58" s="87">
        <v>0</v>
      </c>
      <c r="AZ58" s="83">
        <v>0</v>
      </c>
      <c r="BA58" s="83">
        <v>0</v>
      </c>
      <c r="BB58" s="83">
        <v>0</v>
      </c>
      <c r="BC58" s="83">
        <v>0</v>
      </c>
      <c r="BD58" s="82">
        <v>0</v>
      </c>
      <c r="BE58" s="83">
        <v>0</v>
      </c>
      <c r="BF58" s="83">
        <v>0</v>
      </c>
      <c r="BG58" s="83">
        <v>0</v>
      </c>
      <c r="BH58" s="83">
        <v>0</v>
      </c>
      <c r="BI58" s="88">
        <v>0</v>
      </c>
      <c r="BJ58" s="89">
        <v>0</v>
      </c>
      <c r="BK58" s="89">
        <v>0</v>
      </c>
      <c r="BL58" s="89">
        <v>0</v>
      </c>
      <c r="BM58" s="89">
        <v>0</v>
      </c>
      <c r="BN58" s="82">
        <v>0</v>
      </c>
      <c r="BO58" s="83"/>
      <c r="BP58" s="83"/>
      <c r="BQ58" s="83"/>
      <c r="BR58" s="83"/>
      <c r="BS58" s="82">
        <v>0</v>
      </c>
      <c r="BT58" s="83"/>
      <c r="BU58" s="83"/>
      <c r="BV58" s="83"/>
      <c r="BW58" s="83"/>
      <c r="BX58" s="82">
        <f t="shared" si="33"/>
        <v>0</v>
      </c>
      <c r="BY58" s="83"/>
      <c r="BZ58" s="83"/>
      <c r="CA58" s="83"/>
      <c r="CB58" s="83"/>
      <c r="CC58" s="83">
        <f t="shared" si="35"/>
        <v>0</v>
      </c>
      <c r="CD58" s="83">
        <f t="shared" si="3"/>
        <v>0</v>
      </c>
      <c r="CE58" s="82">
        <f t="shared" si="36"/>
        <v>0</v>
      </c>
      <c r="CF58" s="83">
        <f t="shared" si="37"/>
        <v>0</v>
      </c>
      <c r="CG58" s="83">
        <f t="shared" si="38"/>
        <v>0</v>
      </c>
      <c r="CH58" s="83">
        <f t="shared" si="38"/>
        <v>0</v>
      </c>
      <c r="CI58" s="83">
        <f t="shared" si="38"/>
        <v>0</v>
      </c>
      <c r="CJ58" s="83">
        <f>V58-[2]Итого!BA52</f>
        <v>0</v>
      </c>
      <c r="CK58" s="83"/>
      <c r="CL58" s="83" t="e">
        <f t="shared" si="39"/>
        <v>#REF!</v>
      </c>
      <c r="CM58" s="83"/>
      <c r="CN58" s="83"/>
      <c r="CO58" s="83"/>
      <c r="CP58" s="83"/>
      <c r="CQ58" s="83"/>
      <c r="CR58" s="83"/>
    </row>
    <row r="59" spans="1:97" s="5" customFormat="1" ht="42">
      <c r="A59" s="95"/>
      <c r="B59" s="96" t="s">
        <v>123</v>
      </c>
      <c r="C59" s="110"/>
      <c r="D59" s="102">
        <f t="shared" ref="D59:I59" si="40">SUM(D34:D57)</f>
        <v>8391</v>
      </c>
      <c r="E59" s="102">
        <f t="shared" si="40"/>
        <v>6354</v>
      </c>
      <c r="F59" s="102">
        <f t="shared" si="40"/>
        <v>0</v>
      </c>
      <c r="G59" s="102">
        <f t="shared" si="40"/>
        <v>2037</v>
      </c>
      <c r="H59" s="102">
        <f t="shared" si="40"/>
        <v>0</v>
      </c>
      <c r="I59" s="102">
        <f t="shared" si="40"/>
        <v>0</v>
      </c>
      <c r="J59" s="102"/>
      <c r="K59" s="102">
        <v>13946</v>
      </c>
      <c r="L59" s="102">
        <v>13378</v>
      </c>
      <c r="M59" s="102">
        <v>568</v>
      </c>
      <c r="N59" s="102">
        <v>0</v>
      </c>
      <c r="O59" s="102">
        <v>0</v>
      </c>
      <c r="P59" s="102">
        <v>9298</v>
      </c>
      <c r="Q59" s="102">
        <v>8919</v>
      </c>
      <c r="R59" s="102">
        <v>379</v>
      </c>
      <c r="S59" s="102">
        <v>0</v>
      </c>
      <c r="T59" s="102">
        <v>0</v>
      </c>
      <c r="U59" s="102">
        <v>5472</v>
      </c>
      <c r="V59" s="102">
        <v>5378</v>
      </c>
      <c r="W59" s="102">
        <v>94</v>
      </c>
      <c r="X59" s="102">
        <v>0</v>
      </c>
      <c r="Y59" s="102">
        <v>0</v>
      </c>
      <c r="Z59" s="102">
        <v>0</v>
      </c>
      <c r="AA59" s="102">
        <v>0</v>
      </c>
      <c r="AB59" s="102">
        <v>0</v>
      </c>
      <c r="AC59" s="102">
        <v>0</v>
      </c>
      <c r="AD59" s="102">
        <v>0</v>
      </c>
      <c r="AE59" s="107">
        <v>58.85</v>
      </c>
      <c r="AF59" s="107">
        <v>60.3</v>
      </c>
      <c r="AG59" s="107">
        <v>24.8</v>
      </c>
      <c r="AH59" s="107">
        <v>0</v>
      </c>
      <c r="AI59" s="107">
        <v>0</v>
      </c>
      <c r="AJ59" s="102">
        <v>-3826</v>
      </c>
      <c r="AK59" s="102">
        <v>-3541</v>
      </c>
      <c r="AL59" s="102">
        <v>-285</v>
      </c>
      <c r="AM59" s="102">
        <v>0</v>
      </c>
      <c r="AN59" s="102">
        <v>0</v>
      </c>
      <c r="AO59" s="102">
        <v>0</v>
      </c>
      <c r="AP59" s="102">
        <v>0</v>
      </c>
      <c r="AQ59" s="102">
        <v>0</v>
      </c>
      <c r="AR59" s="102">
        <v>0</v>
      </c>
      <c r="AS59" s="102">
        <v>0</v>
      </c>
      <c r="AT59" s="102">
        <v>-3826</v>
      </c>
      <c r="AU59" s="102">
        <v>-3541</v>
      </c>
      <c r="AV59" s="102">
        <v>-285</v>
      </c>
      <c r="AW59" s="102">
        <v>0</v>
      </c>
      <c r="AX59" s="102">
        <v>0</v>
      </c>
      <c r="AY59" s="102">
        <v>685</v>
      </c>
      <c r="AZ59" s="102">
        <v>673</v>
      </c>
      <c r="BA59" s="102">
        <v>12</v>
      </c>
      <c r="BB59" s="102">
        <v>0</v>
      </c>
      <c r="BC59" s="102">
        <v>0</v>
      </c>
      <c r="BD59" s="102">
        <v>8474</v>
      </c>
      <c r="BE59" s="102">
        <v>8000</v>
      </c>
      <c r="BF59" s="102">
        <v>474</v>
      </c>
      <c r="BG59" s="102">
        <v>0</v>
      </c>
      <c r="BH59" s="102">
        <v>0</v>
      </c>
      <c r="BI59" s="101">
        <v>12.4</v>
      </c>
      <c r="BJ59" s="101">
        <v>11.9</v>
      </c>
      <c r="BK59" s="101">
        <v>39.5</v>
      </c>
      <c r="BL59" s="101">
        <v>0</v>
      </c>
      <c r="BM59" s="101">
        <v>0</v>
      </c>
      <c r="BN59" s="102">
        <v>0</v>
      </c>
      <c r="BO59" s="102">
        <v>0</v>
      </c>
      <c r="BP59" s="102">
        <v>0</v>
      </c>
      <c r="BQ59" s="102">
        <v>0</v>
      </c>
      <c r="BR59" s="102">
        <v>0</v>
      </c>
      <c r="BS59" s="102">
        <v>-2321</v>
      </c>
      <c r="BT59" s="102">
        <v>-2321</v>
      </c>
      <c r="BU59" s="102">
        <v>0</v>
      </c>
      <c r="BV59" s="102">
        <v>0</v>
      </c>
      <c r="BW59" s="102">
        <v>0</v>
      </c>
      <c r="BX59" s="102">
        <f>SUM(BX34:BX58)</f>
        <v>0</v>
      </c>
      <c r="BY59" s="102">
        <f t="shared" ref="BY59:CA59" si="41">SUM(BY34:BY58)</f>
        <v>0</v>
      </c>
      <c r="BZ59" s="102">
        <f t="shared" si="41"/>
        <v>0</v>
      </c>
      <c r="CA59" s="102">
        <f t="shared" si="41"/>
        <v>0</v>
      </c>
      <c r="CB59" s="102"/>
      <c r="CC59" s="102">
        <f t="shared" ref="CC59" si="42">SUM(CC34:CC58)</f>
        <v>0</v>
      </c>
      <c r="CD59" s="102">
        <f t="shared" si="3"/>
        <v>-3541</v>
      </c>
      <c r="CE59" s="102">
        <f>SUM(CE34:CE58)</f>
        <v>-5862</v>
      </c>
      <c r="CF59" s="102">
        <f t="shared" ref="CF59:CS59" si="43">SUM(CF34:CF58)</f>
        <v>-5862</v>
      </c>
      <c r="CG59" s="102">
        <f t="shared" si="43"/>
        <v>0</v>
      </c>
      <c r="CH59" s="102">
        <f t="shared" si="43"/>
        <v>0</v>
      </c>
      <c r="CI59" s="102">
        <f t="shared" si="43"/>
        <v>0</v>
      </c>
      <c r="CJ59" s="102">
        <f t="shared" si="43"/>
        <v>-2509</v>
      </c>
      <c r="CK59" s="102">
        <f t="shared" si="43"/>
        <v>-1741</v>
      </c>
      <c r="CL59" s="102" t="e">
        <f t="shared" si="43"/>
        <v>#REF!</v>
      </c>
      <c r="CM59" s="102">
        <f t="shared" si="43"/>
        <v>0</v>
      </c>
      <c r="CN59" s="102">
        <f t="shared" si="43"/>
        <v>0</v>
      </c>
      <c r="CO59" s="102">
        <f t="shared" si="43"/>
        <v>0</v>
      </c>
      <c r="CP59" s="102">
        <f t="shared" si="43"/>
        <v>0</v>
      </c>
      <c r="CQ59" s="102">
        <f t="shared" si="43"/>
        <v>0</v>
      </c>
      <c r="CR59" s="102">
        <f t="shared" si="43"/>
        <v>0</v>
      </c>
      <c r="CS59" s="102" t="e">
        <f t="shared" si="43"/>
        <v>#REF!</v>
      </c>
    </row>
    <row r="60" spans="1:97" s="5" customFormat="1">
      <c r="A60" s="95"/>
      <c r="B60" s="96" t="s">
        <v>124</v>
      </c>
      <c r="C60" s="124"/>
      <c r="D60" s="102">
        <f t="shared" ref="D60:AD60" si="44">D22+D29+D33+D59</f>
        <v>28812</v>
      </c>
      <c r="E60" s="102">
        <f t="shared" si="44"/>
        <v>19797</v>
      </c>
      <c r="F60" s="102">
        <f t="shared" si="44"/>
        <v>0</v>
      </c>
      <c r="G60" s="102">
        <f t="shared" si="44"/>
        <v>8933</v>
      </c>
      <c r="H60" s="102">
        <f t="shared" si="44"/>
        <v>27</v>
      </c>
      <c r="I60" s="102">
        <f t="shared" si="44"/>
        <v>55</v>
      </c>
      <c r="J60" s="102"/>
      <c r="K60" s="102">
        <v>48299</v>
      </c>
      <c r="L60" s="102">
        <v>39420</v>
      </c>
      <c r="M60" s="102">
        <v>8353</v>
      </c>
      <c r="N60" s="102">
        <v>276</v>
      </c>
      <c r="O60" s="102">
        <v>250</v>
      </c>
      <c r="P60" s="102">
        <v>32197</v>
      </c>
      <c r="Q60" s="102">
        <v>26279</v>
      </c>
      <c r="R60" s="102">
        <v>5568</v>
      </c>
      <c r="S60" s="102">
        <v>184</v>
      </c>
      <c r="T60" s="102">
        <v>166</v>
      </c>
      <c r="U60" s="102">
        <v>26285</v>
      </c>
      <c r="V60" s="102">
        <v>23425</v>
      </c>
      <c r="W60" s="102">
        <v>2523</v>
      </c>
      <c r="X60" s="102">
        <v>249</v>
      </c>
      <c r="Y60" s="102">
        <v>88</v>
      </c>
      <c r="Z60" s="102">
        <v>0</v>
      </c>
      <c r="AA60" s="102">
        <v>0</v>
      </c>
      <c r="AB60" s="102">
        <v>0</v>
      </c>
      <c r="AC60" s="102">
        <v>0</v>
      </c>
      <c r="AD60" s="102">
        <v>0</v>
      </c>
      <c r="AE60" s="107">
        <v>81.64</v>
      </c>
      <c r="AF60" s="107">
        <v>89.14</v>
      </c>
      <c r="AG60" s="107">
        <v>45.31</v>
      </c>
      <c r="AH60" s="107">
        <v>135.33000000000001</v>
      </c>
      <c r="AI60" s="107">
        <v>53.01</v>
      </c>
      <c r="AJ60" s="102">
        <v>-5912</v>
      </c>
      <c r="AK60" s="102">
        <v>-2854</v>
      </c>
      <c r="AL60" s="102">
        <v>-3045</v>
      </c>
      <c r="AM60" s="102">
        <v>65</v>
      </c>
      <c r="AN60" s="102">
        <v>-78</v>
      </c>
      <c r="AO60" s="102">
        <v>3718</v>
      </c>
      <c r="AP60" s="102">
        <v>3035</v>
      </c>
      <c r="AQ60" s="102">
        <v>605</v>
      </c>
      <c r="AR60" s="102">
        <v>78</v>
      </c>
      <c r="AS60" s="102">
        <v>0</v>
      </c>
      <c r="AT60" s="102">
        <v>-9630</v>
      </c>
      <c r="AU60" s="102">
        <v>-5889</v>
      </c>
      <c r="AV60" s="102">
        <v>-3650</v>
      </c>
      <c r="AW60" s="102">
        <v>-13</v>
      </c>
      <c r="AX60" s="102">
        <v>-78</v>
      </c>
      <c r="AY60" s="102">
        <v>3289</v>
      </c>
      <c r="AZ60" s="102">
        <v>2930</v>
      </c>
      <c r="BA60" s="102">
        <v>317</v>
      </c>
      <c r="BB60" s="102">
        <v>31</v>
      </c>
      <c r="BC60" s="102">
        <v>11</v>
      </c>
      <c r="BD60" s="102">
        <v>22014</v>
      </c>
      <c r="BE60" s="102">
        <v>15995</v>
      </c>
      <c r="BF60" s="102">
        <v>5830</v>
      </c>
      <c r="BG60" s="102">
        <v>27</v>
      </c>
      <c r="BH60" s="102">
        <v>162</v>
      </c>
      <c r="BI60" s="101">
        <v>6.7</v>
      </c>
      <c r="BJ60" s="101">
        <v>5.5</v>
      </c>
      <c r="BK60" s="101">
        <v>18.399999999999999</v>
      </c>
      <c r="BL60" s="101">
        <v>0.9</v>
      </c>
      <c r="BM60" s="101">
        <v>14.7</v>
      </c>
      <c r="BN60" s="102">
        <v>6444</v>
      </c>
      <c r="BO60" s="102">
        <v>6444</v>
      </c>
      <c r="BP60" s="102">
        <v>0</v>
      </c>
      <c r="BQ60" s="102">
        <v>0</v>
      </c>
      <c r="BR60" s="102">
        <v>0</v>
      </c>
      <c r="BS60" s="125">
        <v>-786</v>
      </c>
      <c r="BT60" s="125">
        <v>-786</v>
      </c>
      <c r="BU60" s="125">
        <v>0</v>
      </c>
      <c r="BV60" s="125">
        <v>0</v>
      </c>
      <c r="BW60" s="125">
        <v>0</v>
      </c>
      <c r="BX60" s="125">
        <f t="shared" ref="BQ60:CA60" si="45">BX22+BX29+BX33+BX59</f>
        <v>0</v>
      </c>
      <c r="BY60" s="125">
        <f t="shared" si="45"/>
        <v>0</v>
      </c>
      <c r="BZ60" s="125">
        <f t="shared" si="45"/>
        <v>0</v>
      </c>
      <c r="CA60" s="125">
        <f t="shared" si="45"/>
        <v>0</v>
      </c>
      <c r="CB60" s="102"/>
      <c r="CC60" s="125">
        <f t="shared" ref="CC60:CS60" si="46">CC22+CC29+CC33+CC59</f>
        <v>5085</v>
      </c>
      <c r="CD60" s="125">
        <f t="shared" si="3"/>
        <v>-5889</v>
      </c>
      <c r="CE60" s="125">
        <f t="shared" si="46"/>
        <v>-1590</v>
      </c>
      <c r="CF60" s="125">
        <f t="shared" si="46"/>
        <v>-1590</v>
      </c>
      <c r="CG60" s="125">
        <f t="shared" si="46"/>
        <v>0</v>
      </c>
      <c r="CH60" s="125">
        <f t="shared" si="46"/>
        <v>0</v>
      </c>
      <c r="CI60" s="125">
        <f t="shared" si="46"/>
        <v>0</v>
      </c>
      <c r="CJ60" s="102">
        <f t="shared" si="46"/>
        <v>3119</v>
      </c>
      <c r="CK60" s="102">
        <f t="shared" si="46"/>
        <v>3279</v>
      </c>
      <c r="CL60" s="125" t="e">
        <f t="shared" si="46"/>
        <v>#REF!</v>
      </c>
      <c r="CM60" s="125">
        <f t="shared" si="46"/>
        <v>0</v>
      </c>
      <c r="CN60" s="125">
        <f t="shared" si="46"/>
        <v>0</v>
      </c>
      <c r="CO60" s="125">
        <f t="shared" si="46"/>
        <v>0</v>
      </c>
      <c r="CP60" s="125">
        <f t="shared" si="46"/>
        <v>0</v>
      </c>
      <c r="CQ60" s="125">
        <f t="shared" si="46"/>
        <v>0</v>
      </c>
      <c r="CR60" s="125">
        <f t="shared" si="46"/>
        <v>0</v>
      </c>
      <c r="CS60" s="125" t="e">
        <f t="shared" si="46"/>
        <v>#REF!</v>
      </c>
    </row>
    <row r="61" spans="1:97" s="5" customFormat="1">
      <c r="A61" s="79">
        <v>40</v>
      </c>
      <c r="B61" s="80" t="s">
        <v>125</v>
      </c>
      <c r="C61" s="126">
        <v>180</v>
      </c>
      <c r="D61" s="82">
        <f>SUM(E61:I61)</f>
        <v>0</v>
      </c>
      <c r="E61" s="83">
        <f>'[1]предыдущий протокол'!BA56</f>
        <v>0</v>
      </c>
      <c r="F61" s="83">
        <f>'[1]предыдущий протокол'!BB56</f>
        <v>0</v>
      </c>
      <c r="G61" s="83">
        <f>'[1]предыдущий протокол'!BC56</f>
        <v>0</v>
      </c>
      <c r="H61" s="83">
        <f>'[1]предыдущий протокол'!BD56</f>
        <v>0</v>
      </c>
      <c r="I61" s="83">
        <f>'[1]предыдущий протокол'!BE56</f>
        <v>0</v>
      </c>
      <c r="J61" s="83"/>
      <c r="K61" s="82">
        <v>0</v>
      </c>
      <c r="L61" s="83">
        <v>0</v>
      </c>
      <c r="M61" s="83">
        <v>0</v>
      </c>
      <c r="N61" s="83">
        <v>0</v>
      </c>
      <c r="O61" s="83">
        <v>0</v>
      </c>
      <c r="P61" s="82">
        <v>0</v>
      </c>
      <c r="Q61" s="83">
        <v>0</v>
      </c>
      <c r="R61" s="83">
        <v>0</v>
      </c>
      <c r="S61" s="83">
        <v>0</v>
      </c>
      <c r="T61" s="83">
        <v>0</v>
      </c>
      <c r="U61" s="82">
        <v>0</v>
      </c>
      <c r="V61" s="83">
        <v>0</v>
      </c>
      <c r="W61" s="83">
        <v>0</v>
      </c>
      <c r="X61" s="83">
        <v>0</v>
      </c>
      <c r="Y61" s="83">
        <v>0</v>
      </c>
      <c r="Z61" s="82">
        <v>0</v>
      </c>
      <c r="AA61" s="83"/>
      <c r="AB61" s="83"/>
      <c r="AC61" s="83"/>
      <c r="AD61" s="83"/>
      <c r="AE61" s="84">
        <v>0</v>
      </c>
      <c r="AF61" s="85">
        <v>0</v>
      </c>
      <c r="AG61" s="85">
        <v>0</v>
      </c>
      <c r="AH61" s="85">
        <v>0</v>
      </c>
      <c r="AI61" s="85">
        <v>0</v>
      </c>
      <c r="AJ61" s="82">
        <v>0</v>
      </c>
      <c r="AK61" s="83">
        <v>0</v>
      </c>
      <c r="AL61" s="83">
        <v>0</v>
      </c>
      <c r="AM61" s="83">
        <v>0</v>
      </c>
      <c r="AN61" s="83">
        <v>0</v>
      </c>
      <c r="AO61" s="82">
        <v>0</v>
      </c>
      <c r="AP61" s="83">
        <v>0</v>
      </c>
      <c r="AQ61" s="83">
        <v>0</v>
      </c>
      <c r="AR61" s="83">
        <v>0</v>
      </c>
      <c r="AS61" s="83">
        <v>0</v>
      </c>
      <c r="AT61" s="82">
        <v>0</v>
      </c>
      <c r="AU61" s="83">
        <v>0</v>
      </c>
      <c r="AV61" s="83">
        <v>0</v>
      </c>
      <c r="AW61" s="83">
        <v>0</v>
      </c>
      <c r="AX61" s="83">
        <v>0</v>
      </c>
      <c r="AY61" s="87">
        <v>0</v>
      </c>
      <c r="AZ61" s="83">
        <v>0</v>
      </c>
      <c r="BA61" s="83">
        <v>0</v>
      </c>
      <c r="BB61" s="83">
        <v>0</v>
      </c>
      <c r="BC61" s="83">
        <v>0</v>
      </c>
      <c r="BD61" s="82">
        <v>0</v>
      </c>
      <c r="BE61" s="83">
        <v>0</v>
      </c>
      <c r="BF61" s="83">
        <v>0</v>
      </c>
      <c r="BG61" s="83">
        <v>0</v>
      </c>
      <c r="BH61" s="83">
        <v>0</v>
      </c>
      <c r="BI61" s="88">
        <v>0</v>
      </c>
      <c r="BJ61" s="89">
        <v>0</v>
      </c>
      <c r="BK61" s="89">
        <v>0</v>
      </c>
      <c r="BL61" s="89">
        <v>0</v>
      </c>
      <c r="BM61" s="89">
        <v>0</v>
      </c>
      <c r="BN61" s="82">
        <v>0</v>
      </c>
      <c r="BO61" s="83">
        <v>0</v>
      </c>
      <c r="BP61" s="83">
        <v>0</v>
      </c>
      <c r="BQ61" s="83">
        <v>0</v>
      </c>
      <c r="BR61" s="83"/>
      <c r="BS61" s="82">
        <v>0</v>
      </c>
      <c r="BT61" s="83"/>
      <c r="BU61" s="83"/>
      <c r="BV61" s="83"/>
      <c r="BW61" s="83"/>
      <c r="BX61" s="82">
        <f>SUM(BY61:BZ61)</f>
        <v>0</v>
      </c>
      <c r="BY61" s="83"/>
      <c r="BZ61" s="83"/>
      <c r="CA61" s="83"/>
      <c r="CB61" s="83"/>
      <c r="CC61" s="83">
        <f>ROUND($CC$113*AP61,0)</f>
        <v>0</v>
      </c>
      <c r="CD61" s="83">
        <f t="shared" si="3"/>
        <v>0</v>
      </c>
      <c r="CE61" s="82">
        <f t="shared" ref="CE61" si="47">SUM(CF61:CI61)</f>
        <v>0</v>
      </c>
      <c r="CF61" s="83">
        <f>BT61+CC61+AU61</f>
        <v>0</v>
      </c>
      <c r="CG61" s="83">
        <f>BU61</f>
        <v>0</v>
      </c>
      <c r="CH61" s="83">
        <f>BV61</f>
        <v>0</v>
      </c>
      <c r="CI61" s="83">
        <f>BW61</f>
        <v>0</v>
      </c>
      <c r="CJ61" s="83">
        <f>V61-[2]Итого!BA55</f>
        <v>0</v>
      </c>
      <c r="CK61" s="83"/>
      <c r="CL61" s="83" t="e">
        <f>ROUND(CK61*$CL$113,0)</f>
        <v>#REF!</v>
      </c>
      <c r="CM61" s="83"/>
      <c r="CN61" s="83"/>
      <c r="CO61" s="83"/>
      <c r="CP61" s="83"/>
      <c r="CQ61" s="83"/>
      <c r="CR61" s="83"/>
    </row>
    <row r="62" spans="1:97" s="5" customFormat="1">
      <c r="A62" s="95"/>
      <c r="B62" s="96" t="s">
        <v>126</v>
      </c>
      <c r="C62" s="106"/>
      <c r="D62" s="102">
        <f>D61</f>
        <v>0</v>
      </c>
      <c r="E62" s="102">
        <f t="shared" ref="E62:BP62" si="48">E61</f>
        <v>0</v>
      </c>
      <c r="F62" s="102">
        <f t="shared" si="48"/>
        <v>0</v>
      </c>
      <c r="G62" s="102">
        <f t="shared" si="48"/>
        <v>0</v>
      </c>
      <c r="H62" s="102">
        <f t="shared" si="48"/>
        <v>0</v>
      </c>
      <c r="I62" s="102">
        <f t="shared" si="48"/>
        <v>0</v>
      </c>
      <c r="J62" s="102"/>
      <c r="K62" s="102">
        <v>0</v>
      </c>
      <c r="L62" s="102">
        <v>0</v>
      </c>
      <c r="M62" s="102">
        <v>0</v>
      </c>
      <c r="N62" s="102">
        <v>0</v>
      </c>
      <c r="O62" s="102">
        <v>0</v>
      </c>
      <c r="P62" s="102">
        <v>0</v>
      </c>
      <c r="Q62" s="102">
        <v>0</v>
      </c>
      <c r="R62" s="102">
        <v>0</v>
      </c>
      <c r="S62" s="102">
        <v>0</v>
      </c>
      <c r="T62" s="102">
        <v>0</v>
      </c>
      <c r="U62" s="102">
        <v>0</v>
      </c>
      <c r="V62" s="102">
        <v>0</v>
      </c>
      <c r="W62" s="102">
        <v>0</v>
      </c>
      <c r="X62" s="102">
        <v>0</v>
      </c>
      <c r="Y62" s="102">
        <v>0</v>
      </c>
      <c r="Z62" s="102">
        <v>0</v>
      </c>
      <c r="AA62" s="102">
        <v>0</v>
      </c>
      <c r="AB62" s="102">
        <v>0</v>
      </c>
      <c r="AC62" s="102">
        <v>0</v>
      </c>
      <c r="AD62" s="102">
        <v>0</v>
      </c>
      <c r="AE62" s="107">
        <v>0</v>
      </c>
      <c r="AF62" s="107">
        <v>0</v>
      </c>
      <c r="AG62" s="107">
        <v>0</v>
      </c>
      <c r="AH62" s="107">
        <v>0</v>
      </c>
      <c r="AI62" s="107">
        <v>0</v>
      </c>
      <c r="AJ62" s="102">
        <v>0</v>
      </c>
      <c r="AK62" s="102">
        <v>0</v>
      </c>
      <c r="AL62" s="102">
        <v>0</v>
      </c>
      <c r="AM62" s="102">
        <v>0</v>
      </c>
      <c r="AN62" s="102">
        <v>0</v>
      </c>
      <c r="AO62" s="102">
        <v>0</v>
      </c>
      <c r="AP62" s="102">
        <v>0</v>
      </c>
      <c r="AQ62" s="102">
        <v>0</v>
      </c>
      <c r="AR62" s="102">
        <v>0</v>
      </c>
      <c r="AS62" s="102">
        <v>0</v>
      </c>
      <c r="AT62" s="102">
        <v>0</v>
      </c>
      <c r="AU62" s="102">
        <v>0</v>
      </c>
      <c r="AV62" s="102">
        <v>0</v>
      </c>
      <c r="AW62" s="102">
        <v>0</v>
      </c>
      <c r="AX62" s="102">
        <v>0</v>
      </c>
      <c r="AY62" s="102">
        <v>0</v>
      </c>
      <c r="AZ62" s="102">
        <v>0</v>
      </c>
      <c r="BA62" s="102">
        <v>0</v>
      </c>
      <c r="BB62" s="102">
        <v>0</v>
      </c>
      <c r="BC62" s="102">
        <v>0</v>
      </c>
      <c r="BD62" s="102">
        <v>0</v>
      </c>
      <c r="BE62" s="102">
        <v>0</v>
      </c>
      <c r="BF62" s="102">
        <v>0</v>
      </c>
      <c r="BG62" s="102">
        <v>0</v>
      </c>
      <c r="BH62" s="102">
        <v>0</v>
      </c>
      <c r="BI62" s="101">
        <v>0</v>
      </c>
      <c r="BJ62" s="101">
        <v>0</v>
      </c>
      <c r="BK62" s="101">
        <v>0</v>
      </c>
      <c r="BL62" s="101">
        <v>0</v>
      </c>
      <c r="BM62" s="101">
        <v>0</v>
      </c>
      <c r="BN62" s="102">
        <v>0</v>
      </c>
      <c r="BO62" s="102">
        <v>0</v>
      </c>
      <c r="BP62" s="102">
        <v>0</v>
      </c>
      <c r="BQ62" s="102">
        <v>0</v>
      </c>
      <c r="BR62" s="102">
        <v>0</v>
      </c>
      <c r="BS62" s="102">
        <v>0</v>
      </c>
      <c r="BT62" s="102">
        <v>0</v>
      </c>
      <c r="BU62" s="102">
        <v>0</v>
      </c>
      <c r="BV62" s="102">
        <v>0</v>
      </c>
      <c r="BW62" s="102">
        <v>0</v>
      </c>
      <c r="BX62" s="102">
        <f t="shared" ref="BR62:CA62" si="49">BX61</f>
        <v>0</v>
      </c>
      <c r="BY62" s="102">
        <f t="shared" si="49"/>
        <v>0</v>
      </c>
      <c r="BZ62" s="102">
        <f t="shared" si="49"/>
        <v>0</v>
      </c>
      <c r="CA62" s="102">
        <f t="shared" si="49"/>
        <v>0</v>
      </c>
      <c r="CB62" s="102"/>
      <c r="CC62" s="102">
        <f t="shared" ref="CC62:CR62" si="50">CC61</f>
        <v>0</v>
      </c>
      <c r="CD62" s="102">
        <f t="shared" si="3"/>
        <v>0</v>
      </c>
      <c r="CE62" s="102">
        <f t="shared" si="50"/>
        <v>0</v>
      </c>
      <c r="CF62" s="102">
        <f t="shared" si="50"/>
        <v>0</v>
      </c>
      <c r="CG62" s="102">
        <f t="shared" si="50"/>
        <v>0</v>
      </c>
      <c r="CH62" s="102">
        <f t="shared" si="50"/>
        <v>0</v>
      </c>
      <c r="CI62" s="102">
        <f t="shared" si="50"/>
        <v>0</v>
      </c>
      <c r="CJ62" s="102">
        <f t="shared" si="50"/>
        <v>0</v>
      </c>
      <c r="CK62" s="102"/>
      <c r="CL62" s="102" t="e">
        <f t="shared" si="50"/>
        <v>#REF!</v>
      </c>
      <c r="CM62" s="102">
        <f t="shared" si="50"/>
        <v>0</v>
      </c>
      <c r="CN62" s="102">
        <f t="shared" si="50"/>
        <v>0</v>
      </c>
      <c r="CO62" s="102">
        <f t="shared" si="50"/>
        <v>0</v>
      </c>
      <c r="CP62" s="102">
        <f t="shared" si="50"/>
        <v>0</v>
      </c>
      <c r="CQ62" s="102">
        <f t="shared" si="50"/>
        <v>0</v>
      </c>
      <c r="CR62" s="102">
        <f t="shared" si="50"/>
        <v>0</v>
      </c>
    </row>
    <row r="63" spans="1:97" s="5" customFormat="1">
      <c r="A63" s="79">
        <v>41</v>
      </c>
      <c r="B63" s="80" t="s">
        <v>127</v>
      </c>
      <c r="C63" s="127">
        <v>48</v>
      </c>
      <c r="D63" s="82">
        <f t="shared" si="13"/>
        <v>653</v>
      </c>
      <c r="E63" s="83">
        <f>'[1]предыдущий протокол'!BA60</f>
        <v>653</v>
      </c>
      <c r="F63" s="83">
        <f>'[1]предыдущий протокол'!BB60</f>
        <v>0</v>
      </c>
      <c r="G63" s="83">
        <f>'[1]предыдущий протокол'!BC60</f>
        <v>0</v>
      </c>
      <c r="H63" s="83">
        <f>'[1]предыдущий протокол'!BD60</f>
        <v>0</v>
      </c>
      <c r="I63" s="83">
        <f>'[1]предыдущий протокол'!BE60</f>
        <v>0</v>
      </c>
      <c r="J63" s="83"/>
      <c r="K63" s="82">
        <v>802</v>
      </c>
      <c r="L63" s="83">
        <v>794</v>
      </c>
      <c r="M63" s="83">
        <v>0</v>
      </c>
      <c r="N63" s="83">
        <v>0</v>
      </c>
      <c r="O63" s="83">
        <v>8</v>
      </c>
      <c r="P63" s="82">
        <v>534</v>
      </c>
      <c r="Q63" s="83">
        <v>529</v>
      </c>
      <c r="R63" s="83">
        <v>0</v>
      </c>
      <c r="S63" s="83">
        <v>0</v>
      </c>
      <c r="T63" s="83">
        <v>5</v>
      </c>
      <c r="U63" s="82">
        <v>837</v>
      </c>
      <c r="V63" s="83">
        <v>837</v>
      </c>
      <c r="W63" s="83">
        <v>0</v>
      </c>
      <c r="X63" s="83">
        <v>0</v>
      </c>
      <c r="Y63" s="83">
        <v>0</v>
      </c>
      <c r="Z63" s="82">
        <v>0</v>
      </c>
      <c r="AA63" s="83"/>
      <c r="AB63" s="83"/>
      <c r="AC63" s="83"/>
      <c r="AD63" s="83"/>
      <c r="AE63" s="84">
        <v>156.74</v>
      </c>
      <c r="AF63" s="85">
        <v>158.22</v>
      </c>
      <c r="AG63" s="85">
        <v>0</v>
      </c>
      <c r="AH63" s="85">
        <v>0</v>
      </c>
      <c r="AI63" s="85">
        <v>0</v>
      </c>
      <c r="AJ63" s="82">
        <v>303</v>
      </c>
      <c r="AK63" s="83">
        <v>308</v>
      </c>
      <c r="AL63" s="83">
        <v>0</v>
      </c>
      <c r="AM63" s="83">
        <v>0</v>
      </c>
      <c r="AN63" s="83">
        <v>-5</v>
      </c>
      <c r="AO63" s="82">
        <v>308</v>
      </c>
      <c r="AP63" s="86">
        <v>308</v>
      </c>
      <c r="AQ63" s="83">
        <v>0</v>
      </c>
      <c r="AR63" s="83">
        <v>0</v>
      </c>
      <c r="AS63" s="83">
        <v>0</v>
      </c>
      <c r="AT63" s="82">
        <v>-5</v>
      </c>
      <c r="AU63" s="83">
        <v>0</v>
      </c>
      <c r="AV63" s="83">
        <v>0</v>
      </c>
      <c r="AW63" s="83">
        <v>0</v>
      </c>
      <c r="AX63" s="83">
        <v>-5</v>
      </c>
      <c r="AY63" s="87">
        <v>105</v>
      </c>
      <c r="AZ63" s="83">
        <v>105</v>
      </c>
      <c r="BA63" s="83">
        <v>0</v>
      </c>
      <c r="BB63" s="83">
        <v>0</v>
      </c>
      <c r="BC63" s="83">
        <v>0</v>
      </c>
      <c r="BD63" s="82">
        <v>-35</v>
      </c>
      <c r="BE63" s="83">
        <v>-43</v>
      </c>
      <c r="BF63" s="83">
        <v>0</v>
      </c>
      <c r="BG63" s="83">
        <v>0</v>
      </c>
      <c r="BH63" s="83">
        <v>8</v>
      </c>
      <c r="BI63" s="88">
        <v>-0.3</v>
      </c>
      <c r="BJ63" s="89">
        <v>-0.4</v>
      </c>
      <c r="BK63" s="89">
        <v>0</v>
      </c>
      <c r="BL63" s="89">
        <v>0</v>
      </c>
      <c r="BM63" s="89">
        <v>0</v>
      </c>
      <c r="BN63" s="82">
        <v>0</v>
      </c>
      <c r="BO63" s="83">
        <v>0</v>
      </c>
      <c r="BP63" s="83">
        <v>0</v>
      </c>
      <c r="BQ63" s="83">
        <v>0</v>
      </c>
      <c r="BR63" s="83"/>
      <c r="BS63" s="82">
        <v>463</v>
      </c>
      <c r="BT63" s="83">
        <v>463</v>
      </c>
      <c r="BU63" s="83"/>
      <c r="BV63" s="83"/>
      <c r="BW63" s="83"/>
      <c r="BX63" s="82">
        <f>SUM(BY63:BZ63)</f>
        <v>0</v>
      </c>
      <c r="BY63" s="83"/>
      <c r="BZ63" s="83"/>
      <c r="CA63" s="83"/>
      <c r="CB63" s="83"/>
      <c r="CC63" s="83">
        <f>ROUND($CC$113*AP63,0)</f>
        <v>516</v>
      </c>
      <c r="CD63" s="83">
        <f t="shared" si="3"/>
        <v>0</v>
      </c>
      <c r="CE63" s="82">
        <f t="shared" ref="CE63:CE67" si="51">SUM(CF63:CI63)</f>
        <v>979</v>
      </c>
      <c r="CF63" s="83">
        <f>BT63+CC63+AU63</f>
        <v>979</v>
      </c>
      <c r="CG63" s="83">
        <f t="shared" ref="CG63:CI67" si="52">BU63</f>
        <v>0</v>
      </c>
      <c r="CH63" s="83">
        <f t="shared" si="52"/>
        <v>0</v>
      </c>
      <c r="CI63" s="83">
        <f t="shared" si="52"/>
        <v>0</v>
      </c>
      <c r="CJ63" s="86">
        <f>V63-[2]Итого!BA59</f>
        <v>111</v>
      </c>
      <c r="CK63" s="86">
        <f>CJ63</f>
        <v>111</v>
      </c>
      <c r="CL63" s="83" t="e">
        <f>ROUND(CK63*$CL$113,0)</f>
        <v>#REF!</v>
      </c>
      <c r="CM63" s="83"/>
      <c r="CN63" s="83"/>
      <c r="CO63" s="83"/>
      <c r="CP63" s="83"/>
      <c r="CQ63" s="83"/>
      <c r="CR63" s="83"/>
      <c r="CS63" s="93" t="e">
        <f>CL63-CF63+CC63</f>
        <v>#REF!</v>
      </c>
    </row>
    <row r="64" spans="1:97" s="5" customFormat="1">
      <c r="A64" s="79">
        <v>42</v>
      </c>
      <c r="B64" s="80" t="s">
        <v>128</v>
      </c>
      <c r="C64" s="126">
        <v>84</v>
      </c>
      <c r="D64" s="82">
        <f t="shared" si="13"/>
        <v>0</v>
      </c>
      <c r="E64" s="83">
        <f>'[1]предыдущий протокол'!BA61</f>
        <v>0</v>
      </c>
      <c r="F64" s="83">
        <f>'[1]предыдущий протокол'!BB61</f>
        <v>0</v>
      </c>
      <c r="G64" s="83">
        <f>'[1]предыдущий протокол'!BC61</f>
        <v>0</v>
      </c>
      <c r="H64" s="83">
        <f>'[1]предыдущий протокол'!BD61</f>
        <v>0</v>
      </c>
      <c r="I64" s="83">
        <f>'[1]предыдущий протокол'!BE61</f>
        <v>0</v>
      </c>
      <c r="J64" s="83"/>
      <c r="K64" s="82">
        <v>0</v>
      </c>
      <c r="L64" s="83">
        <v>0</v>
      </c>
      <c r="M64" s="83">
        <v>0</v>
      </c>
      <c r="N64" s="83">
        <v>0</v>
      </c>
      <c r="O64" s="83">
        <v>0</v>
      </c>
      <c r="P64" s="82">
        <v>0</v>
      </c>
      <c r="Q64" s="83">
        <v>0</v>
      </c>
      <c r="R64" s="83">
        <v>0</v>
      </c>
      <c r="S64" s="83">
        <v>0</v>
      </c>
      <c r="T64" s="83">
        <v>0</v>
      </c>
      <c r="U64" s="82">
        <v>0</v>
      </c>
      <c r="V64" s="83">
        <v>0</v>
      </c>
      <c r="W64" s="83">
        <v>0</v>
      </c>
      <c r="X64" s="83">
        <v>0</v>
      </c>
      <c r="Y64" s="83">
        <v>0</v>
      </c>
      <c r="Z64" s="82">
        <v>0</v>
      </c>
      <c r="AA64" s="83"/>
      <c r="AB64" s="83"/>
      <c r="AC64" s="83"/>
      <c r="AD64" s="83"/>
      <c r="AE64" s="84">
        <v>0</v>
      </c>
      <c r="AF64" s="85">
        <v>0</v>
      </c>
      <c r="AG64" s="85">
        <v>0</v>
      </c>
      <c r="AH64" s="85">
        <v>0</v>
      </c>
      <c r="AI64" s="85">
        <v>0</v>
      </c>
      <c r="AJ64" s="82">
        <v>0</v>
      </c>
      <c r="AK64" s="83">
        <v>0</v>
      </c>
      <c r="AL64" s="83">
        <v>0</v>
      </c>
      <c r="AM64" s="83">
        <v>0</v>
      </c>
      <c r="AN64" s="83">
        <v>0</v>
      </c>
      <c r="AO64" s="82">
        <v>0</v>
      </c>
      <c r="AP64" s="83">
        <v>0</v>
      </c>
      <c r="AQ64" s="83">
        <v>0</v>
      </c>
      <c r="AR64" s="83">
        <v>0</v>
      </c>
      <c r="AS64" s="83">
        <v>0</v>
      </c>
      <c r="AT64" s="82">
        <v>0</v>
      </c>
      <c r="AU64" s="83">
        <v>0</v>
      </c>
      <c r="AV64" s="83">
        <v>0</v>
      </c>
      <c r="AW64" s="83">
        <v>0</v>
      </c>
      <c r="AX64" s="83">
        <v>0</v>
      </c>
      <c r="AY64" s="87">
        <v>0</v>
      </c>
      <c r="AZ64" s="83">
        <v>0</v>
      </c>
      <c r="BA64" s="83">
        <v>0</v>
      </c>
      <c r="BB64" s="83">
        <v>0</v>
      </c>
      <c r="BC64" s="83">
        <v>0</v>
      </c>
      <c r="BD64" s="82">
        <v>0</v>
      </c>
      <c r="BE64" s="83">
        <v>0</v>
      </c>
      <c r="BF64" s="83">
        <v>0</v>
      </c>
      <c r="BG64" s="83">
        <v>0</v>
      </c>
      <c r="BH64" s="83">
        <v>0</v>
      </c>
      <c r="BI64" s="88">
        <v>0</v>
      </c>
      <c r="BJ64" s="89">
        <v>0</v>
      </c>
      <c r="BK64" s="89">
        <v>0</v>
      </c>
      <c r="BL64" s="89">
        <v>0</v>
      </c>
      <c r="BM64" s="89">
        <v>0</v>
      </c>
      <c r="BN64" s="82">
        <v>0</v>
      </c>
      <c r="BO64" s="83">
        <v>0</v>
      </c>
      <c r="BP64" s="83">
        <v>0</v>
      </c>
      <c r="BQ64" s="83">
        <v>0</v>
      </c>
      <c r="BR64" s="83"/>
      <c r="BS64" s="82">
        <v>0</v>
      </c>
      <c r="BT64" s="83"/>
      <c r="BU64" s="83"/>
      <c r="BV64" s="83"/>
      <c r="BW64" s="83"/>
      <c r="BX64" s="82">
        <f>SUM(BY64:BZ64)</f>
        <v>0</v>
      </c>
      <c r="BY64" s="83"/>
      <c r="BZ64" s="83"/>
      <c r="CA64" s="83"/>
      <c r="CB64" s="83"/>
      <c r="CC64" s="83">
        <f>ROUND($CC$113*AP64,0)</f>
        <v>0</v>
      </c>
      <c r="CD64" s="83">
        <f t="shared" si="3"/>
        <v>0</v>
      </c>
      <c r="CE64" s="82">
        <f t="shared" si="51"/>
        <v>0</v>
      </c>
      <c r="CF64" s="83">
        <f>BT64+CC64+AU64</f>
        <v>0</v>
      </c>
      <c r="CG64" s="83">
        <f t="shared" si="52"/>
        <v>0</v>
      </c>
      <c r="CH64" s="83">
        <f t="shared" si="52"/>
        <v>0</v>
      </c>
      <c r="CI64" s="83">
        <f t="shared" si="52"/>
        <v>0</v>
      </c>
      <c r="CJ64" s="83">
        <f>V64-[2]Итого!BA60</f>
        <v>0</v>
      </c>
      <c r="CK64" s="83"/>
      <c r="CL64" s="83" t="e">
        <f>ROUND(CK64*$CL$113,0)</f>
        <v>#REF!</v>
      </c>
      <c r="CM64" s="83"/>
      <c r="CN64" s="83"/>
      <c r="CO64" s="83"/>
      <c r="CP64" s="83"/>
      <c r="CQ64" s="83"/>
      <c r="CR64" s="83"/>
    </row>
    <row r="65" spans="1:97" s="5" customFormat="1">
      <c r="A65" s="79">
        <v>43</v>
      </c>
      <c r="B65" s="80" t="s">
        <v>129</v>
      </c>
      <c r="C65" s="81" t="s">
        <v>130</v>
      </c>
      <c r="D65" s="82">
        <f t="shared" si="13"/>
        <v>0</v>
      </c>
      <c r="E65" s="83">
        <f>'[1]предыдущий протокол'!BA62</f>
        <v>0</v>
      </c>
      <c r="F65" s="83">
        <f>'[1]предыдущий протокол'!BB62</f>
        <v>0</v>
      </c>
      <c r="G65" s="83">
        <f>'[1]предыдущий протокол'!BC62</f>
        <v>0</v>
      </c>
      <c r="H65" s="83">
        <f>'[1]предыдущий протокол'!BD62</f>
        <v>0</v>
      </c>
      <c r="I65" s="83">
        <f>'[1]предыдущий протокол'!BE62</f>
        <v>0</v>
      </c>
      <c r="J65" s="83"/>
      <c r="K65" s="82">
        <v>0</v>
      </c>
      <c r="L65" s="83">
        <v>0</v>
      </c>
      <c r="M65" s="83">
        <v>0</v>
      </c>
      <c r="N65" s="83">
        <v>0</v>
      </c>
      <c r="O65" s="83">
        <v>0</v>
      </c>
      <c r="P65" s="82">
        <v>0</v>
      </c>
      <c r="Q65" s="83">
        <v>0</v>
      </c>
      <c r="R65" s="83">
        <v>0</v>
      </c>
      <c r="S65" s="83">
        <v>0</v>
      </c>
      <c r="T65" s="83">
        <v>0</v>
      </c>
      <c r="U65" s="82">
        <v>0</v>
      </c>
      <c r="V65" s="83">
        <v>0</v>
      </c>
      <c r="W65" s="83">
        <v>0</v>
      </c>
      <c r="X65" s="83">
        <v>0</v>
      </c>
      <c r="Y65" s="83">
        <v>0</v>
      </c>
      <c r="Z65" s="82">
        <v>0</v>
      </c>
      <c r="AA65" s="83"/>
      <c r="AB65" s="83"/>
      <c r="AC65" s="83"/>
      <c r="AD65" s="83"/>
      <c r="AE65" s="84">
        <v>0</v>
      </c>
      <c r="AF65" s="85">
        <v>0</v>
      </c>
      <c r="AG65" s="85">
        <v>0</v>
      </c>
      <c r="AH65" s="85">
        <v>0</v>
      </c>
      <c r="AI65" s="85">
        <v>0</v>
      </c>
      <c r="AJ65" s="82">
        <v>0</v>
      </c>
      <c r="AK65" s="83">
        <v>0</v>
      </c>
      <c r="AL65" s="83">
        <v>0</v>
      </c>
      <c r="AM65" s="83">
        <v>0</v>
      </c>
      <c r="AN65" s="83">
        <v>0</v>
      </c>
      <c r="AO65" s="82">
        <v>0</v>
      </c>
      <c r="AP65" s="83">
        <v>0</v>
      </c>
      <c r="AQ65" s="83">
        <v>0</v>
      </c>
      <c r="AR65" s="83">
        <v>0</v>
      </c>
      <c r="AS65" s="83">
        <v>0</v>
      </c>
      <c r="AT65" s="82">
        <v>0</v>
      </c>
      <c r="AU65" s="83">
        <v>0</v>
      </c>
      <c r="AV65" s="83">
        <v>0</v>
      </c>
      <c r="AW65" s="83">
        <v>0</v>
      </c>
      <c r="AX65" s="83">
        <v>0</v>
      </c>
      <c r="AY65" s="87">
        <v>0</v>
      </c>
      <c r="AZ65" s="83">
        <v>0</v>
      </c>
      <c r="BA65" s="83">
        <v>0</v>
      </c>
      <c r="BB65" s="83">
        <v>0</v>
      </c>
      <c r="BC65" s="83">
        <v>0</v>
      </c>
      <c r="BD65" s="82">
        <v>0</v>
      </c>
      <c r="BE65" s="83">
        <v>0</v>
      </c>
      <c r="BF65" s="83">
        <v>0</v>
      </c>
      <c r="BG65" s="83">
        <v>0</v>
      </c>
      <c r="BH65" s="83">
        <v>0</v>
      </c>
      <c r="BI65" s="88">
        <v>0</v>
      </c>
      <c r="BJ65" s="89">
        <v>0</v>
      </c>
      <c r="BK65" s="89">
        <v>0</v>
      </c>
      <c r="BL65" s="89">
        <v>0</v>
      </c>
      <c r="BM65" s="89">
        <v>0</v>
      </c>
      <c r="BN65" s="82">
        <v>0</v>
      </c>
      <c r="BO65" s="83">
        <v>0</v>
      </c>
      <c r="BP65" s="83">
        <v>0</v>
      </c>
      <c r="BQ65" s="83">
        <v>0</v>
      </c>
      <c r="BR65" s="83"/>
      <c r="BS65" s="82">
        <v>0</v>
      </c>
      <c r="BT65" s="83"/>
      <c r="BU65" s="83"/>
      <c r="BV65" s="83"/>
      <c r="BW65" s="83"/>
      <c r="BX65" s="82">
        <f>SUM(BY65:BZ65)</f>
        <v>0</v>
      </c>
      <c r="BY65" s="83"/>
      <c r="BZ65" s="83"/>
      <c r="CA65" s="83"/>
      <c r="CB65" s="83"/>
      <c r="CC65" s="83">
        <f>ROUND($CC$113*AP65,0)</f>
        <v>0</v>
      </c>
      <c r="CD65" s="83">
        <f t="shared" si="3"/>
        <v>0</v>
      </c>
      <c r="CE65" s="82">
        <f t="shared" si="51"/>
        <v>0</v>
      </c>
      <c r="CF65" s="83">
        <f>BT65+CC65+AU65</f>
        <v>0</v>
      </c>
      <c r="CG65" s="83">
        <f t="shared" si="52"/>
        <v>0</v>
      </c>
      <c r="CH65" s="83">
        <f t="shared" si="52"/>
        <v>0</v>
      </c>
      <c r="CI65" s="83">
        <f t="shared" si="52"/>
        <v>0</v>
      </c>
      <c r="CJ65" s="83">
        <f>V65-[2]Итого!BA61</f>
        <v>0</v>
      </c>
      <c r="CK65" s="83"/>
      <c r="CL65" s="83" t="e">
        <f>ROUND(CK65*$CL$113,0)</f>
        <v>#REF!</v>
      </c>
      <c r="CM65" s="83"/>
      <c r="CN65" s="83"/>
      <c r="CO65" s="83"/>
      <c r="CP65" s="83"/>
      <c r="CQ65" s="83"/>
      <c r="CR65" s="83"/>
    </row>
    <row r="66" spans="1:97" s="5" customFormat="1">
      <c r="A66" s="79">
        <v>44</v>
      </c>
      <c r="B66" s="80" t="s">
        <v>131</v>
      </c>
      <c r="C66" s="81" t="s">
        <v>132</v>
      </c>
      <c r="D66" s="82">
        <f t="shared" si="13"/>
        <v>988</v>
      </c>
      <c r="E66" s="83">
        <f>'[1]предыдущий протокол'!BA63</f>
        <v>138</v>
      </c>
      <c r="F66" s="83">
        <f>'[1]предыдущий протокол'!BB63</f>
        <v>0</v>
      </c>
      <c r="G66" s="83">
        <f>'[1]предыдущий протокол'!BC63</f>
        <v>0</v>
      </c>
      <c r="H66" s="83">
        <f>'[1]предыдущий протокол'!BD63</f>
        <v>600</v>
      </c>
      <c r="I66" s="83">
        <f>'[1]предыдущий протокол'!BE63</f>
        <v>250</v>
      </c>
      <c r="J66" s="83"/>
      <c r="K66" s="82">
        <v>1957</v>
      </c>
      <c r="L66" s="83">
        <v>308</v>
      </c>
      <c r="M66" s="83">
        <v>0</v>
      </c>
      <c r="N66" s="83">
        <v>1244</v>
      </c>
      <c r="O66" s="83">
        <v>405</v>
      </c>
      <c r="P66" s="82">
        <v>1304</v>
      </c>
      <c r="Q66" s="83">
        <v>205</v>
      </c>
      <c r="R66" s="83">
        <v>0</v>
      </c>
      <c r="S66" s="83">
        <v>829</v>
      </c>
      <c r="T66" s="83">
        <v>270</v>
      </c>
      <c r="U66" s="82">
        <v>624</v>
      </c>
      <c r="V66" s="83">
        <v>71</v>
      </c>
      <c r="W66" s="83">
        <v>0</v>
      </c>
      <c r="X66" s="83">
        <v>414</v>
      </c>
      <c r="Y66" s="83">
        <v>139</v>
      </c>
      <c r="Z66" s="82">
        <v>0</v>
      </c>
      <c r="AA66" s="83"/>
      <c r="AB66" s="83"/>
      <c r="AC66" s="83"/>
      <c r="AD66" s="83"/>
      <c r="AE66" s="84">
        <v>47.85</v>
      </c>
      <c r="AF66" s="85">
        <v>34.630000000000003</v>
      </c>
      <c r="AG66" s="85">
        <v>0</v>
      </c>
      <c r="AH66" s="85">
        <v>49.94</v>
      </c>
      <c r="AI66" s="85">
        <v>51.48</v>
      </c>
      <c r="AJ66" s="82">
        <v>-680</v>
      </c>
      <c r="AK66" s="83">
        <v>-134</v>
      </c>
      <c r="AL66" s="83">
        <v>0</v>
      </c>
      <c r="AM66" s="83">
        <v>-415</v>
      </c>
      <c r="AN66" s="83">
        <v>-131</v>
      </c>
      <c r="AO66" s="82">
        <v>0</v>
      </c>
      <c r="AP66" s="86">
        <v>0</v>
      </c>
      <c r="AQ66" s="83">
        <v>0</v>
      </c>
      <c r="AR66" s="83">
        <v>0</v>
      </c>
      <c r="AS66" s="83">
        <v>0</v>
      </c>
      <c r="AT66" s="82">
        <v>-680</v>
      </c>
      <c r="AU66" s="83">
        <v>-134</v>
      </c>
      <c r="AV66" s="83">
        <v>0</v>
      </c>
      <c r="AW66" s="83">
        <v>-415</v>
      </c>
      <c r="AX66" s="83">
        <v>-131</v>
      </c>
      <c r="AY66" s="87">
        <v>78</v>
      </c>
      <c r="AZ66" s="83">
        <v>9</v>
      </c>
      <c r="BA66" s="83">
        <v>0</v>
      </c>
      <c r="BB66" s="83">
        <v>52</v>
      </c>
      <c r="BC66" s="83">
        <v>17</v>
      </c>
      <c r="BD66" s="82">
        <v>1333</v>
      </c>
      <c r="BE66" s="83">
        <v>237</v>
      </c>
      <c r="BF66" s="83">
        <v>0</v>
      </c>
      <c r="BG66" s="83">
        <v>830</v>
      </c>
      <c r="BH66" s="83">
        <v>266</v>
      </c>
      <c r="BI66" s="88">
        <v>17.100000000000001</v>
      </c>
      <c r="BJ66" s="89">
        <v>26.3</v>
      </c>
      <c r="BK66" s="89">
        <v>0</v>
      </c>
      <c r="BL66" s="89">
        <v>16</v>
      </c>
      <c r="BM66" s="89">
        <v>15.6</v>
      </c>
      <c r="BN66" s="82">
        <v>0</v>
      </c>
      <c r="BO66" s="83"/>
      <c r="BP66" s="83">
        <v>0</v>
      </c>
      <c r="BQ66" s="83"/>
      <c r="BR66" s="83"/>
      <c r="BS66" s="82">
        <v>-88</v>
      </c>
      <c r="BT66" s="83">
        <v>-88</v>
      </c>
      <c r="BU66" s="83"/>
      <c r="BV66" s="83"/>
      <c r="BW66" s="83"/>
      <c r="BX66" s="82">
        <f>SUM(BY66:BZ66)</f>
        <v>0</v>
      </c>
      <c r="BY66" s="83">
        <f>-1*ROUND($BZ$116*BE66,0)</f>
        <v>0</v>
      </c>
      <c r="BZ66" s="83"/>
      <c r="CA66" s="83"/>
      <c r="CB66" s="90"/>
      <c r="CC66" s="83">
        <f>ROUND($CC$113*AP66,0)</f>
        <v>0</v>
      </c>
      <c r="CD66" s="83">
        <f t="shared" si="3"/>
        <v>-134</v>
      </c>
      <c r="CE66" s="82">
        <f t="shared" si="51"/>
        <v>-222</v>
      </c>
      <c r="CF66" s="83">
        <f>BT66+CC66+AU66</f>
        <v>-222</v>
      </c>
      <c r="CG66" s="83">
        <f t="shared" si="52"/>
        <v>0</v>
      </c>
      <c r="CH66" s="83">
        <f t="shared" si="52"/>
        <v>0</v>
      </c>
      <c r="CI66" s="83">
        <f t="shared" si="52"/>
        <v>0</v>
      </c>
      <c r="CJ66" s="86">
        <f>V66-[2]Итого!BA62</f>
        <v>-116</v>
      </c>
      <c r="CK66" s="86">
        <f>CJ66</f>
        <v>-116</v>
      </c>
      <c r="CL66" s="83" t="e">
        <f>ROUND(CK66*$CL$113,0)</f>
        <v>#REF!</v>
      </c>
      <c r="CM66" s="83"/>
      <c r="CN66" s="83"/>
      <c r="CO66" s="83"/>
      <c r="CP66" s="83"/>
      <c r="CQ66" s="83"/>
      <c r="CR66" s="83"/>
      <c r="CS66" s="93" t="e">
        <f>CL66-CF66+CC66</f>
        <v>#REF!</v>
      </c>
    </row>
    <row r="67" spans="1:97" s="5" customFormat="1">
      <c r="A67" s="79">
        <v>45</v>
      </c>
      <c r="B67" s="80" t="s">
        <v>133</v>
      </c>
      <c r="C67" s="81" t="s">
        <v>134</v>
      </c>
      <c r="D67" s="82">
        <f t="shared" si="13"/>
        <v>0</v>
      </c>
      <c r="E67" s="83">
        <f>'[1]предыдущий протокол'!BA64</f>
        <v>0</v>
      </c>
      <c r="F67" s="83">
        <f>'[1]предыдущий протокол'!BB64</f>
        <v>0</v>
      </c>
      <c r="G67" s="83">
        <f>'[1]предыдущий протокол'!BC64</f>
        <v>0</v>
      </c>
      <c r="H67" s="83">
        <f>'[1]предыдущий протокол'!BD64</f>
        <v>0</v>
      </c>
      <c r="I67" s="83">
        <f>'[1]предыдущий протокол'!BE64</f>
        <v>0</v>
      </c>
      <c r="J67" s="83"/>
      <c r="K67" s="82">
        <v>0</v>
      </c>
      <c r="L67" s="83">
        <v>0</v>
      </c>
      <c r="M67" s="83">
        <v>0</v>
      </c>
      <c r="N67" s="83">
        <v>0</v>
      </c>
      <c r="O67" s="83">
        <v>0</v>
      </c>
      <c r="P67" s="82">
        <v>0</v>
      </c>
      <c r="Q67" s="83">
        <v>0</v>
      </c>
      <c r="R67" s="83">
        <v>0</v>
      </c>
      <c r="S67" s="83">
        <v>0</v>
      </c>
      <c r="T67" s="83">
        <v>0</v>
      </c>
      <c r="U67" s="82">
        <v>0</v>
      </c>
      <c r="V67" s="83">
        <v>0</v>
      </c>
      <c r="W67" s="83">
        <v>0</v>
      </c>
      <c r="X67" s="83">
        <v>0</v>
      </c>
      <c r="Y67" s="83">
        <v>0</v>
      </c>
      <c r="Z67" s="82">
        <v>0</v>
      </c>
      <c r="AA67" s="83"/>
      <c r="AB67" s="83"/>
      <c r="AC67" s="83"/>
      <c r="AD67" s="83"/>
      <c r="AE67" s="84">
        <v>0</v>
      </c>
      <c r="AF67" s="85">
        <v>0</v>
      </c>
      <c r="AG67" s="85">
        <v>0</v>
      </c>
      <c r="AH67" s="85">
        <v>0</v>
      </c>
      <c r="AI67" s="85">
        <v>0</v>
      </c>
      <c r="AJ67" s="82">
        <v>0</v>
      </c>
      <c r="AK67" s="83">
        <v>0</v>
      </c>
      <c r="AL67" s="83">
        <v>0</v>
      </c>
      <c r="AM67" s="83">
        <v>0</v>
      </c>
      <c r="AN67" s="83">
        <v>0</v>
      </c>
      <c r="AO67" s="82">
        <v>0</v>
      </c>
      <c r="AP67" s="83">
        <v>0</v>
      </c>
      <c r="AQ67" s="83">
        <v>0</v>
      </c>
      <c r="AR67" s="83">
        <v>0</v>
      </c>
      <c r="AS67" s="83">
        <v>0</v>
      </c>
      <c r="AT67" s="82">
        <v>0</v>
      </c>
      <c r="AU67" s="83">
        <v>0</v>
      </c>
      <c r="AV67" s="83">
        <v>0</v>
      </c>
      <c r="AW67" s="83">
        <v>0</v>
      </c>
      <c r="AX67" s="83">
        <v>0</v>
      </c>
      <c r="AY67" s="87">
        <v>0</v>
      </c>
      <c r="AZ67" s="83">
        <v>0</v>
      </c>
      <c r="BA67" s="83">
        <v>0</v>
      </c>
      <c r="BB67" s="83">
        <v>0</v>
      </c>
      <c r="BC67" s="83">
        <v>0</v>
      </c>
      <c r="BD67" s="82">
        <v>0</v>
      </c>
      <c r="BE67" s="83">
        <v>0</v>
      </c>
      <c r="BF67" s="83">
        <v>0</v>
      </c>
      <c r="BG67" s="83">
        <v>0</v>
      </c>
      <c r="BH67" s="83">
        <v>0</v>
      </c>
      <c r="BI67" s="88">
        <v>0</v>
      </c>
      <c r="BJ67" s="89">
        <v>0</v>
      </c>
      <c r="BK67" s="89">
        <v>0</v>
      </c>
      <c r="BL67" s="89">
        <v>0</v>
      </c>
      <c r="BM67" s="89">
        <v>0</v>
      </c>
      <c r="BN67" s="82">
        <v>0</v>
      </c>
      <c r="BO67" s="83">
        <v>0</v>
      </c>
      <c r="BP67" s="83">
        <v>0</v>
      </c>
      <c r="BQ67" s="83">
        <v>0</v>
      </c>
      <c r="BR67" s="83"/>
      <c r="BS67" s="82">
        <v>0</v>
      </c>
      <c r="BT67" s="83"/>
      <c r="BU67" s="83"/>
      <c r="BV67" s="83"/>
      <c r="BW67" s="83"/>
      <c r="BX67" s="82">
        <f>SUM(BY67:BZ67)</f>
        <v>0</v>
      </c>
      <c r="BY67" s="83"/>
      <c r="BZ67" s="83"/>
      <c r="CA67" s="83"/>
      <c r="CB67" s="83"/>
      <c r="CC67" s="83">
        <f>ROUND($CC$113*AP67,0)</f>
        <v>0</v>
      </c>
      <c r="CD67" s="83">
        <f t="shared" si="3"/>
        <v>0</v>
      </c>
      <c r="CE67" s="82">
        <f t="shared" si="51"/>
        <v>0</v>
      </c>
      <c r="CF67" s="83">
        <f>BT67+CC67+AU67</f>
        <v>0</v>
      </c>
      <c r="CG67" s="83">
        <f t="shared" si="52"/>
        <v>0</v>
      </c>
      <c r="CH67" s="83">
        <f t="shared" si="52"/>
        <v>0</v>
      </c>
      <c r="CI67" s="83">
        <f t="shared" si="52"/>
        <v>0</v>
      </c>
      <c r="CJ67" s="83">
        <f>V67-[2]Итого!BA63</f>
        <v>0</v>
      </c>
      <c r="CK67" s="83"/>
      <c r="CL67" s="83" t="e">
        <f>ROUND(CK67*$CL$113,0)</f>
        <v>#REF!</v>
      </c>
      <c r="CM67" s="83"/>
      <c r="CN67" s="83"/>
      <c r="CO67" s="83"/>
      <c r="CP67" s="83"/>
      <c r="CQ67" s="83"/>
      <c r="CR67" s="83"/>
    </row>
    <row r="68" spans="1:97" s="5" customFormat="1">
      <c r="A68" s="95"/>
      <c r="B68" s="96" t="s">
        <v>135</v>
      </c>
      <c r="C68" s="106"/>
      <c r="D68" s="102">
        <f t="shared" ref="D68:I68" si="53">SUM(D63:D67)</f>
        <v>1641</v>
      </c>
      <c r="E68" s="102">
        <f t="shared" si="53"/>
        <v>791</v>
      </c>
      <c r="F68" s="102">
        <f t="shared" si="53"/>
        <v>0</v>
      </c>
      <c r="G68" s="102">
        <f t="shared" si="53"/>
        <v>0</v>
      </c>
      <c r="H68" s="102">
        <f t="shared" si="53"/>
        <v>600</v>
      </c>
      <c r="I68" s="102">
        <f t="shared" si="53"/>
        <v>250</v>
      </c>
      <c r="J68" s="102"/>
      <c r="K68" s="102">
        <v>2759</v>
      </c>
      <c r="L68" s="102">
        <v>1102</v>
      </c>
      <c r="M68" s="102">
        <v>0</v>
      </c>
      <c r="N68" s="102">
        <v>1244</v>
      </c>
      <c r="O68" s="102">
        <v>413</v>
      </c>
      <c r="P68" s="102">
        <v>1838</v>
      </c>
      <c r="Q68" s="102">
        <v>734</v>
      </c>
      <c r="R68" s="102">
        <v>0</v>
      </c>
      <c r="S68" s="102">
        <v>829</v>
      </c>
      <c r="T68" s="102">
        <v>275</v>
      </c>
      <c r="U68" s="102">
        <v>1461</v>
      </c>
      <c r="V68" s="102">
        <v>908</v>
      </c>
      <c r="W68" s="102">
        <v>0</v>
      </c>
      <c r="X68" s="102">
        <v>414</v>
      </c>
      <c r="Y68" s="102">
        <v>139</v>
      </c>
      <c r="Z68" s="102">
        <v>0</v>
      </c>
      <c r="AA68" s="102">
        <v>0</v>
      </c>
      <c r="AB68" s="102">
        <v>0</v>
      </c>
      <c r="AC68" s="102">
        <v>0</v>
      </c>
      <c r="AD68" s="102">
        <v>0</v>
      </c>
      <c r="AE68" s="107">
        <v>79.489999999999995</v>
      </c>
      <c r="AF68" s="107">
        <v>123.71</v>
      </c>
      <c r="AG68" s="107">
        <v>0</v>
      </c>
      <c r="AH68" s="107">
        <v>49.94</v>
      </c>
      <c r="AI68" s="107">
        <v>50.55</v>
      </c>
      <c r="AJ68" s="102">
        <v>-377</v>
      </c>
      <c r="AK68" s="102">
        <v>174</v>
      </c>
      <c r="AL68" s="102">
        <v>0</v>
      </c>
      <c r="AM68" s="102">
        <v>-415</v>
      </c>
      <c r="AN68" s="102">
        <v>-136</v>
      </c>
      <c r="AO68" s="102">
        <v>308</v>
      </c>
      <c r="AP68" s="102">
        <v>308</v>
      </c>
      <c r="AQ68" s="102">
        <v>0</v>
      </c>
      <c r="AR68" s="102">
        <v>0</v>
      </c>
      <c r="AS68" s="102">
        <v>0</v>
      </c>
      <c r="AT68" s="102">
        <v>-685</v>
      </c>
      <c r="AU68" s="102">
        <v>-134</v>
      </c>
      <c r="AV68" s="102">
        <v>0</v>
      </c>
      <c r="AW68" s="102">
        <v>-415</v>
      </c>
      <c r="AX68" s="102">
        <v>-136</v>
      </c>
      <c r="AY68" s="102">
        <v>183</v>
      </c>
      <c r="AZ68" s="102">
        <v>114</v>
      </c>
      <c r="BA68" s="102">
        <v>0</v>
      </c>
      <c r="BB68" s="102">
        <v>52</v>
      </c>
      <c r="BC68" s="102">
        <v>17</v>
      </c>
      <c r="BD68" s="102">
        <v>1298</v>
      </c>
      <c r="BE68" s="102">
        <v>194</v>
      </c>
      <c r="BF68" s="102">
        <v>0</v>
      </c>
      <c r="BG68" s="102">
        <v>830</v>
      </c>
      <c r="BH68" s="102">
        <v>274</v>
      </c>
      <c r="BI68" s="101">
        <v>7.1</v>
      </c>
      <c r="BJ68" s="101">
        <v>1.7</v>
      </c>
      <c r="BK68" s="101">
        <v>0</v>
      </c>
      <c r="BL68" s="101">
        <v>16</v>
      </c>
      <c r="BM68" s="101">
        <v>16.100000000000001</v>
      </c>
      <c r="BN68" s="102">
        <v>0</v>
      </c>
      <c r="BO68" s="102">
        <v>0</v>
      </c>
      <c r="BP68" s="102">
        <v>0</v>
      </c>
      <c r="BQ68" s="102">
        <v>0</v>
      </c>
      <c r="BR68" s="102">
        <v>0</v>
      </c>
      <c r="BS68" s="102">
        <v>375</v>
      </c>
      <c r="BT68" s="102">
        <v>375</v>
      </c>
      <c r="BU68" s="102">
        <v>0</v>
      </c>
      <c r="BV68" s="102">
        <v>0</v>
      </c>
      <c r="BW68" s="102">
        <v>0</v>
      </c>
      <c r="BX68" s="102">
        <f t="shared" ref="BN68:CA68" si="54">SUM(BX63:BX67)</f>
        <v>0</v>
      </c>
      <c r="BY68" s="102">
        <f t="shared" si="54"/>
        <v>0</v>
      </c>
      <c r="BZ68" s="102">
        <f t="shared" si="54"/>
        <v>0</v>
      </c>
      <c r="CA68" s="102">
        <f t="shared" si="54"/>
        <v>0</v>
      </c>
      <c r="CB68" s="102"/>
      <c r="CC68" s="102">
        <f>SUM(CC63:CC67)</f>
        <v>516</v>
      </c>
      <c r="CD68" s="102">
        <f t="shared" si="3"/>
        <v>-134</v>
      </c>
      <c r="CE68" s="102">
        <f t="shared" ref="CE68:CS68" si="55">SUM(CE63:CE67)</f>
        <v>757</v>
      </c>
      <c r="CF68" s="102">
        <f t="shared" si="55"/>
        <v>757</v>
      </c>
      <c r="CG68" s="102">
        <f t="shared" si="55"/>
        <v>0</v>
      </c>
      <c r="CH68" s="102">
        <f t="shared" si="55"/>
        <v>0</v>
      </c>
      <c r="CI68" s="102">
        <f t="shared" si="55"/>
        <v>0</v>
      </c>
      <c r="CJ68" s="102">
        <f t="shared" si="55"/>
        <v>-5</v>
      </c>
      <c r="CK68" s="102">
        <f t="shared" si="55"/>
        <v>-5</v>
      </c>
      <c r="CL68" s="102" t="e">
        <f t="shared" si="55"/>
        <v>#REF!</v>
      </c>
      <c r="CM68" s="102">
        <f t="shared" si="55"/>
        <v>0</v>
      </c>
      <c r="CN68" s="102">
        <f t="shared" si="55"/>
        <v>0</v>
      </c>
      <c r="CO68" s="102">
        <f t="shared" si="55"/>
        <v>0</v>
      </c>
      <c r="CP68" s="102">
        <f t="shared" si="55"/>
        <v>0</v>
      </c>
      <c r="CQ68" s="102">
        <f t="shared" si="55"/>
        <v>0</v>
      </c>
      <c r="CR68" s="102">
        <f t="shared" si="55"/>
        <v>0</v>
      </c>
      <c r="CS68" s="102" t="e">
        <f t="shared" si="55"/>
        <v>#REF!</v>
      </c>
    </row>
    <row r="69" spans="1:97" s="5" customFormat="1">
      <c r="A69" s="79">
        <v>46</v>
      </c>
      <c r="B69" s="80" t="s">
        <v>136</v>
      </c>
      <c r="C69" s="81" t="s">
        <v>137</v>
      </c>
      <c r="D69" s="82">
        <f>SUM(E69:I69)</f>
        <v>0</v>
      </c>
      <c r="E69" s="83">
        <f>'[1]предыдущий протокол'!BA65</f>
        <v>0</v>
      </c>
      <c r="F69" s="83">
        <f>'[1]предыдущий протокол'!BB65</f>
        <v>0</v>
      </c>
      <c r="G69" s="83">
        <f>'[1]предыдущий протокол'!BC65</f>
        <v>0</v>
      </c>
      <c r="H69" s="83">
        <f>'[1]предыдущий протокол'!BD65</f>
        <v>0</v>
      </c>
      <c r="I69" s="83">
        <f>'[1]предыдущий протокол'!BE65</f>
        <v>0</v>
      </c>
      <c r="J69" s="83"/>
      <c r="K69" s="82">
        <v>0</v>
      </c>
      <c r="L69" s="83">
        <v>0</v>
      </c>
      <c r="M69" s="83">
        <v>0</v>
      </c>
      <c r="N69" s="83">
        <v>0</v>
      </c>
      <c r="O69" s="83">
        <v>0</v>
      </c>
      <c r="P69" s="82">
        <v>0</v>
      </c>
      <c r="Q69" s="83">
        <v>0</v>
      </c>
      <c r="R69" s="83">
        <v>0</v>
      </c>
      <c r="S69" s="83">
        <v>0</v>
      </c>
      <c r="T69" s="83">
        <v>0</v>
      </c>
      <c r="U69" s="82">
        <v>0</v>
      </c>
      <c r="V69" s="83">
        <v>0</v>
      </c>
      <c r="W69" s="83">
        <v>0</v>
      </c>
      <c r="X69" s="83">
        <v>0</v>
      </c>
      <c r="Y69" s="83">
        <v>0</v>
      </c>
      <c r="Z69" s="82">
        <v>0</v>
      </c>
      <c r="AA69" s="83"/>
      <c r="AB69" s="83"/>
      <c r="AC69" s="83"/>
      <c r="AD69" s="83"/>
      <c r="AE69" s="84">
        <v>0</v>
      </c>
      <c r="AF69" s="85">
        <v>0</v>
      </c>
      <c r="AG69" s="85">
        <v>0</v>
      </c>
      <c r="AH69" s="85">
        <v>0</v>
      </c>
      <c r="AI69" s="85">
        <v>0</v>
      </c>
      <c r="AJ69" s="82">
        <v>0</v>
      </c>
      <c r="AK69" s="83">
        <v>0</v>
      </c>
      <c r="AL69" s="83">
        <v>0</v>
      </c>
      <c r="AM69" s="83">
        <v>0</v>
      </c>
      <c r="AN69" s="83">
        <v>0</v>
      </c>
      <c r="AO69" s="82">
        <v>0</v>
      </c>
      <c r="AP69" s="83">
        <v>0</v>
      </c>
      <c r="AQ69" s="83">
        <v>0</v>
      </c>
      <c r="AR69" s="83">
        <v>0</v>
      </c>
      <c r="AS69" s="83">
        <v>0</v>
      </c>
      <c r="AT69" s="82">
        <v>0</v>
      </c>
      <c r="AU69" s="83">
        <v>0</v>
      </c>
      <c r="AV69" s="83">
        <v>0</v>
      </c>
      <c r="AW69" s="83">
        <v>0</v>
      </c>
      <c r="AX69" s="83">
        <v>0</v>
      </c>
      <c r="AY69" s="87">
        <v>0</v>
      </c>
      <c r="AZ69" s="83">
        <v>0</v>
      </c>
      <c r="BA69" s="83">
        <v>0</v>
      </c>
      <c r="BB69" s="83">
        <v>0</v>
      </c>
      <c r="BC69" s="83">
        <v>0</v>
      </c>
      <c r="BD69" s="82">
        <v>0</v>
      </c>
      <c r="BE69" s="83">
        <v>0</v>
      </c>
      <c r="BF69" s="83">
        <v>0</v>
      </c>
      <c r="BG69" s="83">
        <v>0</v>
      </c>
      <c r="BH69" s="83">
        <v>0</v>
      </c>
      <c r="BI69" s="88">
        <v>0</v>
      </c>
      <c r="BJ69" s="89">
        <v>0</v>
      </c>
      <c r="BK69" s="89">
        <v>0</v>
      </c>
      <c r="BL69" s="89">
        <v>0</v>
      </c>
      <c r="BM69" s="89">
        <v>0</v>
      </c>
      <c r="BN69" s="82">
        <v>0</v>
      </c>
      <c r="BO69" s="83">
        <v>0</v>
      </c>
      <c r="BP69" s="83">
        <v>0</v>
      </c>
      <c r="BQ69" s="83">
        <v>0</v>
      </c>
      <c r="BR69" s="83"/>
      <c r="BS69" s="82">
        <v>0</v>
      </c>
      <c r="BT69" s="83"/>
      <c r="BU69" s="83"/>
      <c r="BV69" s="83"/>
      <c r="BW69" s="83"/>
      <c r="BX69" s="82">
        <f t="shared" ref="BX69:BX108" si="56">SUM(BY69:BZ69)</f>
        <v>0</v>
      </c>
      <c r="BY69" s="83">
        <f t="shared" ref="BY69:BY108" si="57">-1*ROUND($BZ$116*BE69,0)</f>
        <v>0</v>
      </c>
      <c r="BZ69" s="83"/>
      <c r="CA69" s="83"/>
      <c r="CB69" s="83"/>
      <c r="CC69" s="83">
        <f t="shared" ref="CC69:CC86" si="58">ROUND($CC$113*AP69,0)</f>
        <v>0</v>
      </c>
      <c r="CD69" s="83">
        <f t="shared" si="3"/>
        <v>0</v>
      </c>
      <c r="CE69" s="82">
        <f t="shared" ref="CE69:CE108" si="59">SUM(CF69:CI69)</f>
        <v>0</v>
      </c>
      <c r="CF69" s="83">
        <f t="shared" ref="CF69:CF86" si="60">BT69+CC69+AU69</f>
        <v>0</v>
      </c>
      <c r="CG69" s="83">
        <f t="shared" ref="CG69:CI86" si="61">BU69</f>
        <v>0</v>
      </c>
      <c r="CH69" s="83">
        <f t="shared" si="61"/>
        <v>0</v>
      </c>
      <c r="CI69" s="83">
        <f t="shared" si="61"/>
        <v>0</v>
      </c>
      <c r="CJ69" s="83">
        <f>V69-[2]Итого!BA66</f>
        <v>0</v>
      </c>
      <c r="CK69" s="83"/>
      <c r="CL69" s="83" t="e">
        <f t="shared" ref="CL69:CL86" si="62">ROUND(CK69*$CL$113,0)</f>
        <v>#REF!</v>
      </c>
      <c r="CM69" s="83"/>
      <c r="CN69" s="83"/>
      <c r="CO69" s="83"/>
      <c r="CP69" s="83"/>
      <c r="CQ69" s="83"/>
      <c r="CR69" s="83"/>
    </row>
    <row r="70" spans="1:97" s="5" customFormat="1" ht="74.25" customHeight="1">
      <c r="A70" s="79">
        <v>47</v>
      </c>
      <c r="B70" s="80" t="s">
        <v>138</v>
      </c>
      <c r="C70" s="81" t="s">
        <v>139</v>
      </c>
      <c r="D70" s="82">
        <f t="shared" si="13"/>
        <v>790</v>
      </c>
      <c r="E70" s="83">
        <f>'[1]предыдущий протокол'!BA68</f>
        <v>290</v>
      </c>
      <c r="F70" s="83">
        <f>'[1]предыдущий протокол'!BB68</f>
        <v>0</v>
      </c>
      <c r="G70" s="83">
        <f>'[1]предыдущий протокол'!BC68</f>
        <v>500</v>
      </c>
      <c r="H70" s="83">
        <f>'[1]предыдущий протокол'!BD68</f>
        <v>0</v>
      </c>
      <c r="I70" s="83">
        <f>'[1]предыдущий протокол'!BE68</f>
        <v>0</v>
      </c>
      <c r="J70" s="83"/>
      <c r="K70" s="82">
        <v>877</v>
      </c>
      <c r="L70" s="83">
        <v>877</v>
      </c>
      <c r="M70" s="83">
        <v>0</v>
      </c>
      <c r="N70" s="83">
        <v>0</v>
      </c>
      <c r="O70" s="83">
        <v>0</v>
      </c>
      <c r="P70" s="82">
        <v>585</v>
      </c>
      <c r="Q70" s="83">
        <v>585</v>
      </c>
      <c r="R70" s="83">
        <v>0</v>
      </c>
      <c r="S70" s="83">
        <v>0</v>
      </c>
      <c r="T70" s="83">
        <v>0</v>
      </c>
      <c r="U70" s="82">
        <v>730</v>
      </c>
      <c r="V70" s="83">
        <v>730</v>
      </c>
      <c r="W70" s="83">
        <v>0</v>
      </c>
      <c r="X70" s="83">
        <v>0</v>
      </c>
      <c r="Y70" s="83">
        <v>0</v>
      </c>
      <c r="Z70" s="82">
        <v>0</v>
      </c>
      <c r="AA70" s="83"/>
      <c r="AB70" s="83"/>
      <c r="AC70" s="83"/>
      <c r="AD70" s="83"/>
      <c r="AE70" s="84">
        <v>124.79</v>
      </c>
      <c r="AF70" s="85">
        <v>124.79</v>
      </c>
      <c r="AG70" s="85">
        <v>0</v>
      </c>
      <c r="AH70" s="85">
        <v>0</v>
      </c>
      <c r="AI70" s="85">
        <v>0</v>
      </c>
      <c r="AJ70" s="82">
        <v>145</v>
      </c>
      <c r="AK70" s="83">
        <v>145</v>
      </c>
      <c r="AL70" s="83">
        <v>0</v>
      </c>
      <c r="AM70" s="83">
        <v>0</v>
      </c>
      <c r="AN70" s="83">
        <v>0</v>
      </c>
      <c r="AO70" s="82">
        <v>145</v>
      </c>
      <c r="AP70" s="86">
        <v>145</v>
      </c>
      <c r="AQ70" s="83">
        <v>0</v>
      </c>
      <c r="AR70" s="83">
        <v>0</v>
      </c>
      <c r="AS70" s="83">
        <v>0</v>
      </c>
      <c r="AT70" s="82">
        <v>0</v>
      </c>
      <c r="AU70" s="83">
        <v>0</v>
      </c>
      <c r="AV70" s="83">
        <v>0</v>
      </c>
      <c r="AW70" s="83">
        <v>0</v>
      </c>
      <c r="AX70" s="83">
        <v>0</v>
      </c>
      <c r="AY70" s="87">
        <v>91</v>
      </c>
      <c r="AZ70" s="83">
        <v>91</v>
      </c>
      <c r="BA70" s="83">
        <v>0</v>
      </c>
      <c r="BB70" s="83">
        <v>0</v>
      </c>
      <c r="BC70" s="83">
        <v>0</v>
      </c>
      <c r="BD70" s="82">
        <v>147</v>
      </c>
      <c r="BE70" s="83">
        <v>147</v>
      </c>
      <c r="BF70" s="83">
        <v>0</v>
      </c>
      <c r="BG70" s="83">
        <v>0</v>
      </c>
      <c r="BH70" s="83">
        <v>0</v>
      </c>
      <c r="BI70" s="88">
        <v>1.6</v>
      </c>
      <c r="BJ70" s="89">
        <v>1.6</v>
      </c>
      <c r="BK70" s="89">
        <v>0</v>
      </c>
      <c r="BL70" s="89">
        <v>0</v>
      </c>
      <c r="BM70" s="89">
        <v>0</v>
      </c>
      <c r="BN70" s="82">
        <v>1088</v>
      </c>
      <c r="BO70" s="83">
        <v>200</v>
      </c>
      <c r="BP70" s="83">
        <v>888</v>
      </c>
      <c r="BQ70" s="83">
        <v>0</v>
      </c>
      <c r="BR70" s="83"/>
      <c r="BS70" s="82">
        <v>200</v>
      </c>
      <c r="BT70" s="83">
        <v>200</v>
      </c>
      <c r="BU70" s="83"/>
      <c r="BV70" s="83"/>
      <c r="BW70" s="83"/>
      <c r="BX70" s="82">
        <f t="shared" si="56"/>
        <v>0</v>
      </c>
      <c r="BY70" s="83">
        <f t="shared" si="57"/>
        <v>0</v>
      </c>
      <c r="BZ70" s="83"/>
      <c r="CA70" s="83"/>
      <c r="CB70" s="90" t="s">
        <v>140</v>
      </c>
      <c r="CC70" s="83">
        <f t="shared" si="58"/>
        <v>243</v>
      </c>
      <c r="CD70" s="83">
        <f t="shared" si="3"/>
        <v>0</v>
      </c>
      <c r="CE70" s="82">
        <f t="shared" si="59"/>
        <v>443</v>
      </c>
      <c r="CF70" s="83">
        <f t="shared" si="60"/>
        <v>443</v>
      </c>
      <c r="CG70" s="83">
        <f t="shared" si="61"/>
        <v>0</v>
      </c>
      <c r="CH70" s="83">
        <f t="shared" si="61"/>
        <v>0</v>
      </c>
      <c r="CI70" s="83">
        <f t="shared" si="61"/>
        <v>0</v>
      </c>
      <c r="CJ70" s="86">
        <f>V70-[2]Итого!BA67</f>
        <v>185</v>
      </c>
      <c r="CK70" s="86">
        <f>CJ70</f>
        <v>185</v>
      </c>
      <c r="CL70" s="83" t="e">
        <f t="shared" si="62"/>
        <v>#REF!</v>
      </c>
      <c r="CM70" s="83"/>
      <c r="CN70" s="83"/>
      <c r="CO70" s="83"/>
      <c r="CP70" s="83"/>
      <c r="CQ70" s="83"/>
      <c r="CR70" s="83"/>
      <c r="CS70" s="93" t="e">
        <f>CL70-CF70+CC70</f>
        <v>#REF!</v>
      </c>
    </row>
    <row r="71" spans="1:97" s="5" customFormat="1">
      <c r="A71" s="79">
        <v>48</v>
      </c>
      <c r="B71" s="80" t="s">
        <v>141</v>
      </c>
      <c r="C71" s="81" t="s">
        <v>142</v>
      </c>
      <c r="D71" s="82">
        <f t="shared" si="13"/>
        <v>0</v>
      </c>
      <c r="E71" s="83">
        <f>'[1]предыдущий протокол'!BA69</f>
        <v>0</v>
      </c>
      <c r="F71" s="83">
        <f>'[1]предыдущий протокол'!BB69</f>
        <v>0</v>
      </c>
      <c r="G71" s="83">
        <f>'[1]предыдущий протокол'!BC69</f>
        <v>0</v>
      </c>
      <c r="H71" s="83">
        <f>'[1]предыдущий протокол'!BD69</f>
        <v>0</v>
      </c>
      <c r="I71" s="83">
        <f>'[1]предыдущий протокол'!BE69</f>
        <v>0</v>
      </c>
      <c r="J71" s="83"/>
      <c r="K71" s="82">
        <v>0</v>
      </c>
      <c r="L71" s="83">
        <v>0</v>
      </c>
      <c r="M71" s="83">
        <v>0</v>
      </c>
      <c r="N71" s="83">
        <v>0</v>
      </c>
      <c r="O71" s="83">
        <v>0</v>
      </c>
      <c r="P71" s="82">
        <v>0</v>
      </c>
      <c r="Q71" s="83">
        <v>0</v>
      </c>
      <c r="R71" s="83">
        <v>0</v>
      </c>
      <c r="S71" s="83">
        <v>0</v>
      </c>
      <c r="T71" s="83">
        <v>0</v>
      </c>
      <c r="U71" s="82">
        <v>0</v>
      </c>
      <c r="V71" s="83">
        <v>0</v>
      </c>
      <c r="W71" s="83">
        <v>0</v>
      </c>
      <c r="X71" s="83">
        <v>0</v>
      </c>
      <c r="Y71" s="83">
        <v>0</v>
      </c>
      <c r="Z71" s="82">
        <v>0</v>
      </c>
      <c r="AA71" s="83"/>
      <c r="AB71" s="83"/>
      <c r="AC71" s="83"/>
      <c r="AD71" s="83"/>
      <c r="AE71" s="84">
        <v>0</v>
      </c>
      <c r="AF71" s="85">
        <v>0</v>
      </c>
      <c r="AG71" s="85">
        <v>0</v>
      </c>
      <c r="AH71" s="85">
        <v>0</v>
      </c>
      <c r="AI71" s="85">
        <v>0</v>
      </c>
      <c r="AJ71" s="82">
        <v>0</v>
      </c>
      <c r="AK71" s="83">
        <v>0</v>
      </c>
      <c r="AL71" s="83">
        <v>0</v>
      </c>
      <c r="AM71" s="83">
        <v>0</v>
      </c>
      <c r="AN71" s="83">
        <v>0</v>
      </c>
      <c r="AO71" s="82">
        <v>0</v>
      </c>
      <c r="AP71" s="83">
        <v>0</v>
      </c>
      <c r="AQ71" s="83">
        <v>0</v>
      </c>
      <c r="AR71" s="83">
        <v>0</v>
      </c>
      <c r="AS71" s="83">
        <v>0</v>
      </c>
      <c r="AT71" s="82">
        <v>0</v>
      </c>
      <c r="AU71" s="83">
        <v>0</v>
      </c>
      <c r="AV71" s="83">
        <v>0</v>
      </c>
      <c r="AW71" s="83">
        <v>0</v>
      </c>
      <c r="AX71" s="83">
        <v>0</v>
      </c>
      <c r="AY71" s="87">
        <v>0</v>
      </c>
      <c r="AZ71" s="83">
        <v>0</v>
      </c>
      <c r="BA71" s="83">
        <v>0</v>
      </c>
      <c r="BB71" s="83">
        <v>0</v>
      </c>
      <c r="BC71" s="83">
        <v>0</v>
      </c>
      <c r="BD71" s="82">
        <v>0</v>
      </c>
      <c r="BE71" s="83">
        <v>0</v>
      </c>
      <c r="BF71" s="83">
        <v>0</v>
      </c>
      <c r="BG71" s="83">
        <v>0</v>
      </c>
      <c r="BH71" s="83">
        <v>0</v>
      </c>
      <c r="BI71" s="88">
        <v>0</v>
      </c>
      <c r="BJ71" s="89">
        <v>0</v>
      </c>
      <c r="BK71" s="89">
        <v>0</v>
      </c>
      <c r="BL71" s="89">
        <v>0</v>
      </c>
      <c r="BM71" s="89">
        <v>0</v>
      </c>
      <c r="BN71" s="82">
        <v>0</v>
      </c>
      <c r="BO71" s="83">
        <v>0</v>
      </c>
      <c r="BP71" s="83">
        <v>0</v>
      </c>
      <c r="BQ71" s="83">
        <v>0</v>
      </c>
      <c r="BR71" s="83"/>
      <c r="BS71" s="82">
        <v>0</v>
      </c>
      <c r="BT71" s="83"/>
      <c r="BU71" s="83"/>
      <c r="BV71" s="83"/>
      <c r="BW71" s="83"/>
      <c r="BX71" s="82">
        <f t="shared" si="56"/>
        <v>0</v>
      </c>
      <c r="BY71" s="83">
        <f t="shared" si="57"/>
        <v>0</v>
      </c>
      <c r="BZ71" s="83"/>
      <c r="CA71" s="83"/>
      <c r="CB71" s="83"/>
      <c r="CC71" s="83">
        <f t="shared" si="58"/>
        <v>0</v>
      </c>
      <c r="CD71" s="83">
        <f t="shared" si="3"/>
        <v>0</v>
      </c>
      <c r="CE71" s="82">
        <f t="shared" si="59"/>
        <v>0</v>
      </c>
      <c r="CF71" s="83">
        <f t="shared" si="60"/>
        <v>0</v>
      </c>
      <c r="CG71" s="83">
        <f t="shared" si="61"/>
        <v>0</v>
      </c>
      <c r="CH71" s="83">
        <f t="shared" si="61"/>
        <v>0</v>
      </c>
      <c r="CI71" s="83">
        <f t="shared" si="61"/>
        <v>0</v>
      </c>
      <c r="CJ71" s="83">
        <f>V71-[2]Итого!BA68</f>
        <v>0</v>
      </c>
      <c r="CK71" s="83"/>
      <c r="CL71" s="83" t="e">
        <f t="shared" si="62"/>
        <v>#REF!</v>
      </c>
      <c r="CM71" s="83"/>
      <c r="CN71" s="83"/>
      <c r="CO71" s="83"/>
      <c r="CP71" s="83"/>
      <c r="CQ71" s="83"/>
      <c r="CR71" s="83"/>
    </row>
    <row r="72" spans="1:97" s="5" customFormat="1">
      <c r="A72" s="79">
        <v>49</v>
      </c>
      <c r="B72" s="80" t="s">
        <v>143</v>
      </c>
      <c r="C72" s="126">
        <v>113</v>
      </c>
      <c r="D72" s="82">
        <f t="shared" si="13"/>
        <v>0</v>
      </c>
      <c r="E72" s="83">
        <f>'[1]предыдущий протокол'!BA70</f>
        <v>0</v>
      </c>
      <c r="F72" s="83">
        <f>'[1]предыдущий протокол'!BB70</f>
        <v>0</v>
      </c>
      <c r="G72" s="83">
        <f>'[1]предыдущий протокол'!BC70</f>
        <v>0</v>
      </c>
      <c r="H72" s="83">
        <f>'[1]предыдущий протокол'!BD70</f>
        <v>0</v>
      </c>
      <c r="I72" s="83">
        <f>'[1]предыдущий протокол'!BE70</f>
        <v>0</v>
      </c>
      <c r="J72" s="83"/>
      <c r="K72" s="82">
        <v>0</v>
      </c>
      <c r="L72" s="83">
        <v>0</v>
      </c>
      <c r="M72" s="83">
        <v>0</v>
      </c>
      <c r="N72" s="83">
        <v>0</v>
      </c>
      <c r="O72" s="83">
        <v>0</v>
      </c>
      <c r="P72" s="82">
        <v>0</v>
      </c>
      <c r="Q72" s="83">
        <v>0</v>
      </c>
      <c r="R72" s="83">
        <v>0</v>
      </c>
      <c r="S72" s="83">
        <v>0</v>
      </c>
      <c r="T72" s="83">
        <v>0</v>
      </c>
      <c r="U72" s="82">
        <v>0</v>
      </c>
      <c r="V72" s="83">
        <v>0</v>
      </c>
      <c r="W72" s="83">
        <v>0</v>
      </c>
      <c r="X72" s="83">
        <v>0</v>
      </c>
      <c r="Y72" s="83">
        <v>0</v>
      </c>
      <c r="Z72" s="82">
        <v>0</v>
      </c>
      <c r="AA72" s="83"/>
      <c r="AB72" s="83"/>
      <c r="AC72" s="83"/>
      <c r="AD72" s="83"/>
      <c r="AE72" s="84">
        <v>0</v>
      </c>
      <c r="AF72" s="85">
        <v>0</v>
      </c>
      <c r="AG72" s="85">
        <v>0</v>
      </c>
      <c r="AH72" s="85">
        <v>0</v>
      </c>
      <c r="AI72" s="85">
        <v>0</v>
      </c>
      <c r="AJ72" s="82">
        <v>0</v>
      </c>
      <c r="AK72" s="83">
        <v>0</v>
      </c>
      <c r="AL72" s="83">
        <v>0</v>
      </c>
      <c r="AM72" s="83">
        <v>0</v>
      </c>
      <c r="AN72" s="83">
        <v>0</v>
      </c>
      <c r="AO72" s="82">
        <v>0</v>
      </c>
      <c r="AP72" s="83">
        <v>0</v>
      </c>
      <c r="AQ72" s="83">
        <v>0</v>
      </c>
      <c r="AR72" s="83">
        <v>0</v>
      </c>
      <c r="AS72" s="83">
        <v>0</v>
      </c>
      <c r="AT72" s="82">
        <v>0</v>
      </c>
      <c r="AU72" s="83">
        <v>0</v>
      </c>
      <c r="AV72" s="83">
        <v>0</v>
      </c>
      <c r="AW72" s="83">
        <v>0</v>
      </c>
      <c r="AX72" s="83">
        <v>0</v>
      </c>
      <c r="AY72" s="87">
        <v>0</v>
      </c>
      <c r="AZ72" s="83">
        <v>0</v>
      </c>
      <c r="BA72" s="83">
        <v>0</v>
      </c>
      <c r="BB72" s="83">
        <v>0</v>
      </c>
      <c r="BC72" s="83">
        <v>0</v>
      </c>
      <c r="BD72" s="82">
        <v>0</v>
      </c>
      <c r="BE72" s="83">
        <v>0</v>
      </c>
      <c r="BF72" s="83">
        <v>0</v>
      </c>
      <c r="BG72" s="83">
        <v>0</v>
      </c>
      <c r="BH72" s="83">
        <v>0</v>
      </c>
      <c r="BI72" s="88">
        <v>0</v>
      </c>
      <c r="BJ72" s="89">
        <v>0</v>
      </c>
      <c r="BK72" s="89">
        <v>0</v>
      </c>
      <c r="BL72" s="89">
        <v>0</v>
      </c>
      <c r="BM72" s="89">
        <v>0</v>
      </c>
      <c r="BN72" s="82">
        <v>0</v>
      </c>
      <c r="BO72" s="83">
        <v>0</v>
      </c>
      <c r="BP72" s="83">
        <v>0</v>
      </c>
      <c r="BQ72" s="83">
        <v>0</v>
      </c>
      <c r="BR72" s="83"/>
      <c r="BS72" s="82">
        <v>0</v>
      </c>
      <c r="BT72" s="83"/>
      <c r="BU72" s="83"/>
      <c r="BV72" s="83"/>
      <c r="BW72" s="83"/>
      <c r="BX72" s="82">
        <f t="shared" si="56"/>
        <v>0</v>
      </c>
      <c r="BY72" s="83">
        <f t="shared" si="57"/>
        <v>0</v>
      </c>
      <c r="BZ72" s="83"/>
      <c r="CA72" s="83"/>
      <c r="CB72" s="83"/>
      <c r="CC72" s="83">
        <f t="shared" si="58"/>
        <v>0</v>
      </c>
      <c r="CD72" s="83">
        <f t="shared" si="3"/>
        <v>0</v>
      </c>
      <c r="CE72" s="82">
        <f t="shared" si="59"/>
        <v>0</v>
      </c>
      <c r="CF72" s="83">
        <f t="shared" si="60"/>
        <v>0</v>
      </c>
      <c r="CG72" s="83">
        <f t="shared" si="61"/>
        <v>0</v>
      </c>
      <c r="CH72" s="83">
        <f t="shared" si="61"/>
        <v>0</v>
      </c>
      <c r="CI72" s="83">
        <f t="shared" si="61"/>
        <v>0</v>
      </c>
      <c r="CJ72" s="83">
        <f>V72-[2]Итого!BA69</f>
        <v>0</v>
      </c>
      <c r="CK72" s="83"/>
      <c r="CL72" s="83" t="e">
        <f t="shared" si="62"/>
        <v>#REF!</v>
      </c>
      <c r="CM72" s="83"/>
      <c r="CN72" s="83"/>
      <c r="CO72" s="83"/>
      <c r="CP72" s="83"/>
      <c r="CQ72" s="83"/>
      <c r="CR72" s="83"/>
    </row>
    <row r="73" spans="1:97" s="5" customFormat="1">
      <c r="A73" s="79">
        <v>50</v>
      </c>
      <c r="B73" s="80" t="s">
        <v>144</v>
      </c>
      <c r="C73" s="81" t="s">
        <v>145</v>
      </c>
      <c r="D73" s="82">
        <f t="shared" si="13"/>
        <v>3469</v>
      </c>
      <c r="E73" s="83">
        <f>'[1]предыдущий протокол'!BA71</f>
        <v>349</v>
      </c>
      <c r="F73" s="83">
        <f>'[1]предыдущий протокол'!BB71</f>
        <v>0</v>
      </c>
      <c r="G73" s="83">
        <f>'[1]предыдущий протокол'!BC71</f>
        <v>1820</v>
      </c>
      <c r="H73" s="83">
        <f>'[1]предыдущий протокол'!BD71</f>
        <v>1000</v>
      </c>
      <c r="I73" s="83">
        <f>'[1]предыдущий протокол'!BE71</f>
        <v>300</v>
      </c>
      <c r="J73" s="83"/>
      <c r="K73" s="82">
        <v>5649</v>
      </c>
      <c r="L73" s="83">
        <v>649</v>
      </c>
      <c r="M73" s="83">
        <v>3500</v>
      </c>
      <c r="N73" s="83">
        <v>1100</v>
      </c>
      <c r="O73" s="83">
        <v>400</v>
      </c>
      <c r="P73" s="82">
        <v>3766</v>
      </c>
      <c r="Q73" s="83">
        <v>433</v>
      </c>
      <c r="R73" s="83">
        <v>2333</v>
      </c>
      <c r="S73" s="83">
        <v>733</v>
      </c>
      <c r="T73" s="83">
        <v>267</v>
      </c>
      <c r="U73" s="82">
        <v>3298</v>
      </c>
      <c r="V73" s="83">
        <v>660</v>
      </c>
      <c r="W73" s="83">
        <v>1627</v>
      </c>
      <c r="X73" s="83">
        <v>719</v>
      </c>
      <c r="Y73" s="83">
        <v>292</v>
      </c>
      <c r="Z73" s="82">
        <v>0</v>
      </c>
      <c r="AA73" s="83"/>
      <c r="AB73" s="83"/>
      <c r="AC73" s="83"/>
      <c r="AD73" s="83"/>
      <c r="AE73" s="84">
        <v>87.57</v>
      </c>
      <c r="AF73" s="85">
        <v>152.41999999999999</v>
      </c>
      <c r="AG73" s="85">
        <v>69.739999999999995</v>
      </c>
      <c r="AH73" s="85">
        <v>98.09</v>
      </c>
      <c r="AI73" s="85">
        <v>109.36</v>
      </c>
      <c r="AJ73" s="82">
        <v>-468</v>
      </c>
      <c r="AK73" s="83">
        <v>227</v>
      </c>
      <c r="AL73" s="83">
        <v>-706</v>
      </c>
      <c r="AM73" s="83">
        <v>-14</v>
      </c>
      <c r="AN73" s="83">
        <v>25</v>
      </c>
      <c r="AO73" s="82">
        <v>252</v>
      </c>
      <c r="AP73" s="83">
        <v>227</v>
      </c>
      <c r="AQ73" s="83">
        <v>0</v>
      </c>
      <c r="AR73" s="83">
        <v>0</v>
      </c>
      <c r="AS73" s="83">
        <v>25</v>
      </c>
      <c r="AT73" s="82">
        <v>-720</v>
      </c>
      <c r="AU73" s="83">
        <v>0</v>
      </c>
      <c r="AV73" s="83">
        <v>-706</v>
      </c>
      <c r="AW73" s="83">
        <v>-14</v>
      </c>
      <c r="AX73" s="83">
        <v>0</v>
      </c>
      <c r="AY73" s="87">
        <v>413</v>
      </c>
      <c r="AZ73" s="83">
        <v>83</v>
      </c>
      <c r="BA73" s="83">
        <v>203</v>
      </c>
      <c r="BB73" s="83">
        <v>90</v>
      </c>
      <c r="BC73" s="83">
        <v>37</v>
      </c>
      <c r="BD73" s="82">
        <v>2351</v>
      </c>
      <c r="BE73" s="83">
        <v>-11</v>
      </c>
      <c r="BF73" s="83">
        <v>1873</v>
      </c>
      <c r="BG73" s="83">
        <v>381</v>
      </c>
      <c r="BH73" s="83">
        <v>108</v>
      </c>
      <c r="BI73" s="88">
        <v>5.7</v>
      </c>
      <c r="BJ73" s="89">
        <v>-0.1</v>
      </c>
      <c r="BK73" s="89">
        <v>9.1999999999999993</v>
      </c>
      <c r="BL73" s="89">
        <v>4.2</v>
      </c>
      <c r="BM73" s="89">
        <v>2.9</v>
      </c>
      <c r="BN73" s="82">
        <v>0</v>
      </c>
      <c r="BO73" s="83"/>
      <c r="BP73" s="83">
        <v>0</v>
      </c>
      <c r="BQ73" s="83">
        <v>0</v>
      </c>
      <c r="BR73" s="83"/>
      <c r="BS73" s="82">
        <v>343</v>
      </c>
      <c r="BT73" s="83">
        <v>343</v>
      </c>
      <c r="BU73" s="83"/>
      <c r="BV73" s="83"/>
      <c r="BW73" s="83"/>
      <c r="BX73" s="82">
        <f t="shared" si="56"/>
        <v>0</v>
      </c>
      <c r="BY73" s="83">
        <f t="shared" si="57"/>
        <v>0</v>
      </c>
      <c r="BZ73" s="83"/>
      <c r="CA73" s="83"/>
      <c r="CB73" s="83"/>
      <c r="CC73" s="83">
        <f t="shared" si="58"/>
        <v>380</v>
      </c>
      <c r="CD73" s="83">
        <f t="shared" si="3"/>
        <v>0</v>
      </c>
      <c r="CE73" s="82">
        <f t="shared" si="59"/>
        <v>723</v>
      </c>
      <c r="CF73" s="83">
        <f t="shared" si="60"/>
        <v>723</v>
      </c>
      <c r="CG73" s="83">
        <f t="shared" si="61"/>
        <v>0</v>
      </c>
      <c r="CH73" s="83">
        <f t="shared" si="61"/>
        <v>0</v>
      </c>
      <c r="CI73" s="83">
        <f t="shared" si="61"/>
        <v>0</v>
      </c>
      <c r="CJ73" s="83">
        <f>V73-[2]Итого!BA70</f>
        <v>501</v>
      </c>
      <c r="CK73" s="83"/>
      <c r="CL73" s="83" t="e">
        <f t="shared" si="62"/>
        <v>#REF!</v>
      </c>
      <c r="CM73" s="83"/>
      <c r="CN73" s="83"/>
      <c r="CO73" s="83"/>
      <c r="CP73" s="83"/>
      <c r="CQ73" s="83"/>
      <c r="CR73" s="83"/>
    </row>
    <row r="74" spans="1:97" s="5" customFormat="1">
      <c r="A74" s="79">
        <v>51</v>
      </c>
      <c r="B74" s="80" t="s">
        <v>146</v>
      </c>
      <c r="C74" s="81" t="s">
        <v>147</v>
      </c>
      <c r="D74" s="82">
        <f t="shared" si="13"/>
        <v>0</v>
      </c>
      <c r="E74" s="83">
        <f>'[1]предыдущий протокол'!BA72</f>
        <v>0</v>
      </c>
      <c r="F74" s="83">
        <f>'[1]предыдущий протокол'!BB72</f>
        <v>0</v>
      </c>
      <c r="G74" s="83">
        <f>'[1]предыдущий протокол'!BC72</f>
        <v>0</v>
      </c>
      <c r="H74" s="83">
        <f>'[1]предыдущий протокол'!BD72</f>
        <v>0</v>
      </c>
      <c r="I74" s="83">
        <f>'[1]предыдущий протокол'!BE72</f>
        <v>0</v>
      </c>
      <c r="J74" s="83"/>
      <c r="K74" s="82">
        <v>0</v>
      </c>
      <c r="L74" s="83">
        <v>0</v>
      </c>
      <c r="M74" s="83">
        <v>0</v>
      </c>
      <c r="N74" s="83">
        <v>0</v>
      </c>
      <c r="O74" s="83">
        <v>0</v>
      </c>
      <c r="P74" s="82">
        <v>0</v>
      </c>
      <c r="Q74" s="83">
        <v>0</v>
      </c>
      <c r="R74" s="83">
        <v>0</v>
      </c>
      <c r="S74" s="83">
        <v>0</v>
      </c>
      <c r="T74" s="83">
        <v>0</v>
      </c>
      <c r="U74" s="82">
        <v>0</v>
      </c>
      <c r="V74" s="83">
        <v>0</v>
      </c>
      <c r="W74" s="83">
        <v>0</v>
      </c>
      <c r="X74" s="83">
        <v>0</v>
      </c>
      <c r="Y74" s="83">
        <v>0</v>
      </c>
      <c r="Z74" s="82">
        <v>0</v>
      </c>
      <c r="AA74" s="83"/>
      <c r="AB74" s="83"/>
      <c r="AC74" s="83"/>
      <c r="AD74" s="83"/>
      <c r="AE74" s="84">
        <v>0</v>
      </c>
      <c r="AF74" s="85">
        <v>0</v>
      </c>
      <c r="AG74" s="85">
        <v>0</v>
      </c>
      <c r="AH74" s="85">
        <v>0</v>
      </c>
      <c r="AI74" s="85">
        <v>0</v>
      </c>
      <c r="AJ74" s="82">
        <v>0</v>
      </c>
      <c r="AK74" s="83">
        <v>0</v>
      </c>
      <c r="AL74" s="83">
        <v>0</v>
      </c>
      <c r="AM74" s="83">
        <v>0</v>
      </c>
      <c r="AN74" s="83">
        <v>0</v>
      </c>
      <c r="AO74" s="82">
        <v>0</v>
      </c>
      <c r="AP74" s="83">
        <v>0</v>
      </c>
      <c r="AQ74" s="83">
        <v>0</v>
      </c>
      <c r="AR74" s="83">
        <v>0</v>
      </c>
      <c r="AS74" s="83">
        <v>0</v>
      </c>
      <c r="AT74" s="82">
        <v>0</v>
      </c>
      <c r="AU74" s="83">
        <v>0</v>
      </c>
      <c r="AV74" s="83">
        <v>0</v>
      </c>
      <c r="AW74" s="83">
        <v>0</v>
      </c>
      <c r="AX74" s="83">
        <v>0</v>
      </c>
      <c r="AY74" s="87">
        <v>0</v>
      </c>
      <c r="AZ74" s="83">
        <v>0</v>
      </c>
      <c r="BA74" s="83">
        <v>0</v>
      </c>
      <c r="BB74" s="83">
        <v>0</v>
      </c>
      <c r="BC74" s="83">
        <v>0</v>
      </c>
      <c r="BD74" s="82">
        <v>0</v>
      </c>
      <c r="BE74" s="83">
        <v>0</v>
      </c>
      <c r="BF74" s="83">
        <v>0</v>
      </c>
      <c r="BG74" s="83">
        <v>0</v>
      </c>
      <c r="BH74" s="83">
        <v>0</v>
      </c>
      <c r="BI74" s="88">
        <v>0</v>
      </c>
      <c r="BJ74" s="89">
        <v>0</v>
      </c>
      <c r="BK74" s="89">
        <v>0</v>
      </c>
      <c r="BL74" s="89">
        <v>0</v>
      </c>
      <c r="BM74" s="89">
        <v>0</v>
      </c>
      <c r="BN74" s="82">
        <v>0</v>
      </c>
      <c r="BO74" s="83">
        <v>0</v>
      </c>
      <c r="BP74" s="83">
        <v>0</v>
      </c>
      <c r="BQ74" s="83">
        <v>0</v>
      </c>
      <c r="BR74" s="83"/>
      <c r="BS74" s="82">
        <v>0</v>
      </c>
      <c r="BT74" s="83"/>
      <c r="BU74" s="83"/>
      <c r="BV74" s="83"/>
      <c r="BW74" s="83"/>
      <c r="BX74" s="82">
        <f t="shared" si="56"/>
        <v>0</v>
      </c>
      <c r="BY74" s="83">
        <f t="shared" si="57"/>
        <v>0</v>
      </c>
      <c r="BZ74" s="83"/>
      <c r="CA74" s="83"/>
      <c r="CB74" s="83"/>
      <c r="CC74" s="83">
        <f t="shared" si="58"/>
        <v>0</v>
      </c>
      <c r="CD74" s="83">
        <f t="shared" si="3"/>
        <v>0</v>
      </c>
      <c r="CE74" s="82">
        <f t="shared" si="59"/>
        <v>0</v>
      </c>
      <c r="CF74" s="83">
        <f t="shared" si="60"/>
        <v>0</v>
      </c>
      <c r="CG74" s="83">
        <f t="shared" si="61"/>
        <v>0</v>
      </c>
      <c r="CH74" s="83">
        <f t="shared" si="61"/>
        <v>0</v>
      </c>
      <c r="CI74" s="83">
        <f t="shared" si="61"/>
        <v>0</v>
      </c>
      <c r="CJ74" s="83">
        <f>V74-[2]Итого!BA71</f>
        <v>0</v>
      </c>
      <c r="CK74" s="83"/>
      <c r="CL74" s="83" t="e">
        <f t="shared" si="62"/>
        <v>#REF!</v>
      </c>
      <c r="CM74" s="83"/>
      <c r="CN74" s="83"/>
      <c r="CO74" s="83"/>
      <c r="CP74" s="83"/>
      <c r="CQ74" s="83"/>
      <c r="CR74" s="83"/>
    </row>
    <row r="75" spans="1:97" s="5" customFormat="1">
      <c r="A75" s="79">
        <v>52</v>
      </c>
      <c r="B75" s="80" t="s">
        <v>148</v>
      </c>
      <c r="C75" s="81" t="s">
        <v>149</v>
      </c>
      <c r="D75" s="82">
        <f t="shared" si="13"/>
        <v>0</v>
      </c>
      <c r="E75" s="83">
        <f>'[1]предыдущий протокол'!BA73</f>
        <v>0</v>
      </c>
      <c r="F75" s="83">
        <f>'[1]предыдущий протокол'!BB73</f>
        <v>0</v>
      </c>
      <c r="G75" s="83">
        <f>'[1]предыдущий протокол'!BC73</f>
        <v>0</v>
      </c>
      <c r="H75" s="83">
        <f>'[1]предыдущий протокол'!BD73</f>
        <v>0</v>
      </c>
      <c r="I75" s="83">
        <f>'[1]предыдущий протокол'!BE73</f>
        <v>0</v>
      </c>
      <c r="J75" s="83"/>
      <c r="K75" s="82">
        <v>0</v>
      </c>
      <c r="L75" s="83">
        <v>0</v>
      </c>
      <c r="M75" s="83">
        <v>0</v>
      </c>
      <c r="N75" s="83">
        <v>0</v>
      </c>
      <c r="O75" s="83">
        <v>0</v>
      </c>
      <c r="P75" s="82">
        <v>0</v>
      </c>
      <c r="Q75" s="83">
        <v>0</v>
      </c>
      <c r="R75" s="83">
        <v>0</v>
      </c>
      <c r="S75" s="83">
        <v>0</v>
      </c>
      <c r="T75" s="83">
        <v>0</v>
      </c>
      <c r="U75" s="82">
        <v>0</v>
      </c>
      <c r="V75" s="83">
        <v>0</v>
      </c>
      <c r="W75" s="83">
        <v>0</v>
      </c>
      <c r="X75" s="83">
        <v>0</v>
      </c>
      <c r="Y75" s="83">
        <v>0</v>
      </c>
      <c r="Z75" s="82">
        <v>0</v>
      </c>
      <c r="AA75" s="83"/>
      <c r="AB75" s="83"/>
      <c r="AC75" s="83"/>
      <c r="AD75" s="83"/>
      <c r="AE75" s="84">
        <v>0</v>
      </c>
      <c r="AF75" s="85">
        <v>0</v>
      </c>
      <c r="AG75" s="85">
        <v>0</v>
      </c>
      <c r="AH75" s="85">
        <v>0</v>
      </c>
      <c r="AI75" s="85">
        <v>0</v>
      </c>
      <c r="AJ75" s="82">
        <v>0</v>
      </c>
      <c r="AK75" s="83">
        <v>0</v>
      </c>
      <c r="AL75" s="83">
        <v>0</v>
      </c>
      <c r="AM75" s="83">
        <v>0</v>
      </c>
      <c r="AN75" s="83">
        <v>0</v>
      </c>
      <c r="AO75" s="82">
        <v>0</v>
      </c>
      <c r="AP75" s="83">
        <v>0</v>
      </c>
      <c r="AQ75" s="83">
        <v>0</v>
      </c>
      <c r="AR75" s="83">
        <v>0</v>
      </c>
      <c r="AS75" s="83">
        <v>0</v>
      </c>
      <c r="AT75" s="82">
        <v>0</v>
      </c>
      <c r="AU75" s="83">
        <v>0</v>
      </c>
      <c r="AV75" s="83">
        <v>0</v>
      </c>
      <c r="AW75" s="83">
        <v>0</v>
      </c>
      <c r="AX75" s="83">
        <v>0</v>
      </c>
      <c r="AY75" s="87">
        <v>0</v>
      </c>
      <c r="AZ75" s="83">
        <v>0</v>
      </c>
      <c r="BA75" s="83">
        <v>0</v>
      </c>
      <c r="BB75" s="83">
        <v>0</v>
      </c>
      <c r="BC75" s="83">
        <v>0</v>
      </c>
      <c r="BD75" s="82">
        <v>0</v>
      </c>
      <c r="BE75" s="83">
        <v>0</v>
      </c>
      <c r="BF75" s="83">
        <v>0</v>
      </c>
      <c r="BG75" s="83">
        <v>0</v>
      </c>
      <c r="BH75" s="83">
        <v>0</v>
      </c>
      <c r="BI75" s="88">
        <v>0</v>
      </c>
      <c r="BJ75" s="89">
        <v>0</v>
      </c>
      <c r="BK75" s="89">
        <v>0</v>
      </c>
      <c r="BL75" s="89">
        <v>0</v>
      </c>
      <c r="BM75" s="89">
        <v>0</v>
      </c>
      <c r="BN75" s="82">
        <v>0</v>
      </c>
      <c r="BO75" s="83">
        <v>0</v>
      </c>
      <c r="BP75" s="83">
        <v>0</v>
      </c>
      <c r="BQ75" s="83">
        <v>0</v>
      </c>
      <c r="BR75" s="83"/>
      <c r="BS75" s="82">
        <v>0</v>
      </c>
      <c r="BT75" s="83"/>
      <c r="BU75" s="83"/>
      <c r="BV75" s="83"/>
      <c r="BW75" s="83"/>
      <c r="BX75" s="82">
        <f t="shared" si="56"/>
        <v>0</v>
      </c>
      <c r="BY75" s="83">
        <f t="shared" si="57"/>
        <v>0</v>
      </c>
      <c r="BZ75" s="83"/>
      <c r="CA75" s="83"/>
      <c r="CB75" s="83"/>
      <c r="CC75" s="83">
        <f t="shared" si="58"/>
        <v>0</v>
      </c>
      <c r="CD75" s="83">
        <f t="shared" si="3"/>
        <v>0</v>
      </c>
      <c r="CE75" s="82">
        <f t="shared" si="59"/>
        <v>0</v>
      </c>
      <c r="CF75" s="83">
        <f t="shared" si="60"/>
        <v>0</v>
      </c>
      <c r="CG75" s="83">
        <f t="shared" si="61"/>
        <v>0</v>
      </c>
      <c r="CH75" s="83">
        <f t="shared" si="61"/>
        <v>0</v>
      </c>
      <c r="CI75" s="83">
        <f t="shared" si="61"/>
        <v>0</v>
      </c>
      <c r="CJ75" s="83">
        <f>V75-[2]Итого!BA72</f>
        <v>0</v>
      </c>
      <c r="CK75" s="83"/>
      <c r="CL75" s="83" t="e">
        <f t="shared" si="62"/>
        <v>#REF!</v>
      </c>
      <c r="CM75" s="83"/>
      <c r="CN75" s="83"/>
      <c r="CO75" s="83"/>
      <c r="CP75" s="83"/>
      <c r="CQ75" s="83"/>
      <c r="CR75" s="83"/>
    </row>
    <row r="76" spans="1:97" s="5" customFormat="1">
      <c r="A76" s="79">
        <v>53</v>
      </c>
      <c r="B76" s="80" t="s">
        <v>150</v>
      </c>
      <c r="C76" s="81" t="s">
        <v>151</v>
      </c>
      <c r="D76" s="82">
        <f t="shared" si="13"/>
        <v>0</v>
      </c>
      <c r="E76" s="83">
        <f>'[1]предыдущий протокол'!BA74</f>
        <v>0</v>
      </c>
      <c r="F76" s="83">
        <f>'[1]предыдущий протокол'!BB74</f>
        <v>0</v>
      </c>
      <c r="G76" s="83">
        <f>'[1]предыдущий протокол'!BC74</f>
        <v>0</v>
      </c>
      <c r="H76" s="83">
        <f>'[1]предыдущий протокол'!BD74</f>
        <v>0</v>
      </c>
      <c r="I76" s="83">
        <f>'[1]предыдущий протокол'!BE74</f>
        <v>0</v>
      </c>
      <c r="J76" s="83"/>
      <c r="K76" s="82">
        <v>0</v>
      </c>
      <c r="L76" s="83">
        <v>0</v>
      </c>
      <c r="M76" s="83">
        <v>0</v>
      </c>
      <c r="N76" s="83">
        <v>0</v>
      </c>
      <c r="O76" s="83">
        <v>0</v>
      </c>
      <c r="P76" s="82">
        <v>0</v>
      </c>
      <c r="Q76" s="83">
        <v>0</v>
      </c>
      <c r="R76" s="83">
        <v>0</v>
      </c>
      <c r="S76" s="83">
        <v>0</v>
      </c>
      <c r="T76" s="83">
        <v>0</v>
      </c>
      <c r="U76" s="82">
        <v>0</v>
      </c>
      <c r="V76" s="83">
        <v>0</v>
      </c>
      <c r="W76" s="83">
        <v>0</v>
      </c>
      <c r="X76" s="83">
        <v>0</v>
      </c>
      <c r="Y76" s="83">
        <v>0</v>
      </c>
      <c r="Z76" s="82">
        <v>0</v>
      </c>
      <c r="AA76" s="83"/>
      <c r="AB76" s="83"/>
      <c r="AC76" s="83"/>
      <c r="AD76" s="83"/>
      <c r="AE76" s="84">
        <v>0</v>
      </c>
      <c r="AF76" s="85">
        <v>0</v>
      </c>
      <c r="AG76" s="85">
        <v>0</v>
      </c>
      <c r="AH76" s="85">
        <v>0</v>
      </c>
      <c r="AI76" s="85">
        <v>0</v>
      </c>
      <c r="AJ76" s="82">
        <v>0</v>
      </c>
      <c r="AK76" s="83">
        <v>0</v>
      </c>
      <c r="AL76" s="83">
        <v>0</v>
      </c>
      <c r="AM76" s="83">
        <v>0</v>
      </c>
      <c r="AN76" s="83">
        <v>0</v>
      </c>
      <c r="AO76" s="82">
        <v>0</v>
      </c>
      <c r="AP76" s="83">
        <v>0</v>
      </c>
      <c r="AQ76" s="83">
        <v>0</v>
      </c>
      <c r="AR76" s="83">
        <v>0</v>
      </c>
      <c r="AS76" s="83">
        <v>0</v>
      </c>
      <c r="AT76" s="82">
        <v>0</v>
      </c>
      <c r="AU76" s="83">
        <v>0</v>
      </c>
      <c r="AV76" s="83">
        <v>0</v>
      </c>
      <c r="AW76" s="83">
        <v>0</v>
      </c>
      <c r="AX76" s="83">
        <v>0</v>
      </c>
      <c r="AY76" s="87">
        <v>0</v>
      </c>
      <c r="AZ76" s="83">
        <v>0</v>
      </c>
      <c r="BA76" s="83">
        <v>0</v>
      </c>
      <c r="BB76" s="83">
        <v>0</v>
      </c>
      <c r="BC76" s="83">
        <v>0</v>
      </c>
      <c r="BD76" s="82">
        <v>0</v>
      </c>
      <c r="BE76" s="83">
        <v>0</v>
      </c>
      <c r="BF76" s="83">
        <v>0</v>
      </c>
      <c r="BG76" s="83">
        <v>0</v>
      </c>
      <c r="BH76" s="83">
        <v>0</v>
      </c>
      <c r="BI76" s="88">
        <v>0</v>
      </c>
      <c r="BJ76" s="89">
        <v>0</v>
      </c>
      <c r="BK76" s="89">
        <v>0</v>
      </c>
      <c r="BL76" s="89">
        <v>0</v>
      </c>
      <c r="BM76" s="89">
        <v>0</v>
      </c>
      <c r="BN76" s="82">
        <v>0</v>
      </c>
      <c r="BO76" s="83">
        <v>0</v>
      </c>
      <c r="BP76" s="83">
        <v>0</v>
      </c>
      <c r="BQ76" s="83">
        <v>0</v>
      </c>
      <c r="BR76" s="83"/>
      <c r="BS76" s="82">
        <v>0</v>
      </c>
      <c r="BT76" s="83"/>
      <c r="BU76" s="83"/>
      <c r="BV76" s="83"/>
      <c r="BW76" s="83"/>
      <c r="BX76" s="82">
        <f t="shared" si="56"/>
        <v>0</v>
      </c>
      <c r="BY76" s="83">
        <f t="shared" si="57"/>
        <v>0</v>
      </c>
      <c r="BZ76" s="83"/>
      <c r="CA76" s="83"/>
      <c r="CB76" s="83"/>
      <c r="CC76" s="83">
        <f t="shared" si="58"/>
        <v>0</v>
      </c>
      <c r="CD76" s="83">
        <f t="shared" si="3"/>
        <v>0</v>
      </c>
      <c r="CE76" s="82">
        <f t="shared" si="59"/>
        <v>0</v>
      </c>
      <c r="CF76" s="83">
        <f t="shared" si="60"/>
        <v>0</v>
      </c>
      <c r="CG76" s="83">
        <f t="shared" si="61"/>
        <v>0</v>
      </c>
      <c r="CH76" s="83">
        <f t="shared" si="61"/>
        <v>0</v>
      </c>
      <c r="CI76" s="83">
        <f t="shared" si="61"/>
        <v>0</v>
      </c>
      <c r="CJ76" s="83">
        <f>V76-[2]Итого!BA73</f>
        <v>0</v>
      </c>
      <c r="CK76" s="83"/>
      <c r="CL76" s="83" t="e">
        <f t="shared" si="62"/>
        <v>#REF!</v>
      </c>
      <c r="CM76" s="83"/>
      <c r="CN76" s="83"/>
      <c r="CO76" s="83"/>
      <c r="CP76" s="83"/>
      <c r="CQ76" s="83"/>
      <c r="CR76" s="83"/>
    </row>
    <row r="77" spans="1:97" s="5" customFormat="1">
      <c r="A77" s="79">
        <v>54</v>
      </c>
      <c r="B77" s="80" t="s">
        <v>152</v>
      </c>
      <c r="C77" s="81" t="s">
        <v>153</v>
      </c>
      <c r="D77" s="82">
        <f t="shared" si="13"/>
        <v>0</v>
      </c>
      <c r="E77" s="83">
        <f>'[1]предыдущий протокол'!BA75</f>
        <v>0</v>
      </c>
      <c r="F77" s="83">
        <f>'[1]предыдущий протокол'!BB75</f>
        <v>0</v>
      </c>
      <c r="G77" s="83">
        <f>'[1]предыдущий протокол'!BC75</f>
        <v>0</v>
      </c>
      <c r="H77" s="83">
        <f>'[1]предыдущий протокол'!BD75</f>
        <v>0</v>
      </c>
      <c r="I77" s="83">
        <f>'[1]предыдущий протокол'!BE75</f>
        <v>0</v>
      </c>
      <c r="J77" s="83"/>
      <c r="K77" s="82">
        <v>0</v>
      </c>
      <c r="L77" s="83">
        <v>0</v>
      </c>
      <c r="M77" s="83">
        <v>0</v>
      </c>
      <c r="N77" s="83">
        <v>0</v>
      </c>
      <c r="O77" s="83">
        <v>0</v>
      </c>
      <c r="P77" s="82">
        <v>0</v>
      </c>
      <c r="Q77" s="83">
        <v>0</v>
      </c>
      <c r="R77" s="83">
        <v>0</v>
      </c>
      <c r="S77" s="83">
        <v>0</v>
      </c>
      <c r="T77" s="83">
        <v>0</v>
      </c>
      <c r="U77" s="82">
        <v>0</v>
      </c>
      <c r="V77" s="83">
        <v>0</v>
      </c>
      <c r="W77" s="83">
        <v>0</v>
      </c>
      <c r="X77" s="83">
        <v>0</v>
      </c>
      <c r="Y77" s="83">
        <v>0</v>
      </c>
      <c r="Z77" s="82">
        <v>0</v>
      </c>
      <c r="AA77" s="83"/>
      <c r="AB77" s="83"/>
      <c r="AC77" s="83"/>
      <c r="AD77" s="83"/>
      <c r="AE77" s="84">
        <v>0</v>
      </c>
      <c r="AF77" s="85">
        <v>0</v>
      </c>
      <c r="AG77" s="85">
        <v>0</v>
      </c>
      <c r="AH77" s="85">
        <v>0</v>
      </c>
      <c r="AI77" s="85">
        <v>0</v>
      </c>
      <c r="AJ77" s="82">
        <v>0</v>
      </c>
      <c r="AK77" s="83">
        <v>0</v>
      </c>
      <c r="AL77" s="83">
        <v>0</v>
      </c>
      <c r="AM77" s="83">
        <v>0</v>
      </c>
      <c r="AN77" s="83">
        <v>0</v>
      </c>
      <c r="AO77" s="82">
        <v>0</v>
      </c>
      <c r="AP77" s="83">
        <v>0</v>
      </c>
      <c r="AQ77" s="83">
        <v>0</v>
      </c>
      <c r="AR77" s="83">
        <v>0</v>
      </c>
      <c r="AS77" s="83">
        <v>0</v>
      </c>
      <c r="AT77" s="82">
        <v>0</v>
      </c>
      <c r="AU77" s="83">
        <v>0</v>
      </c>
      <c r="AV77" s="83">
        <v>0</v>
      </c>
      <c r="AW77" s="83">
        <v>0</v>
      </c>
      <c r="AX77" s="83">
        <v>0</v>
      </c>
      <c r="AY77" s="87">
        <v>0</v>
      </c>
      <c r="AZ77" s="83">
        <v>0</v>
      </c>
      <c r="BA77" s="83">
        <v>0</v>
      </c>
      <c r="BB77" s="83">
        <v>0</v>
      </c>
      <c r="BC77" s="83">
        <v>0</v>
      </c>
      <c r="BD77" s="82">
        <v>0</v>
      </c>
      <c r="BE77" s="83">
        <v>0</v>
      </c>
      <c r="BF77" s="83">
        <v>0</v>
      </c>
      <c r="BG77" s="83">
        <v>0</v>
      </c>
      <c r="BH77" s="83">
        <v>0</v>
      </c>
      <c r="BI77" s="88">
        <v>0</v>
      </c>
      <c r="BJ77" s="89">
        <v>0</v>
      </c>
      <c r="BK77" s="89">
        <v>0</v>
      </c>
      <c r="BL77" s="89">
        <v>0</v>
      </c>
      <c r="BM77" s="89">
        <v>0</v>
      </c>
      <c r="BN77" s="82">
        <v>0</v>
      </c>
      <c r="BO77" s="83">
        <v>0</v>
      </c>
      <c r="BP77" s="83">
        <v>0</v>
      </c>
      <c r="BQ77" s="83">
        <v>0</v>
      </c>
      <c r="BR77" s="83"/>
      <c r="BS77" s="82">
        <v>0</v>
      </c>
      <c r="BT77" s="83"/>
      <c r="BU77" s="83"/>
      <c r="BV77" s="83"/>
      <c r="BW77" s="83"/>
      <c r="BX77" s="82">
        <f t="shared" si="56"/>
        <v>0</v>
      </c>
      <c r="BY77" s="83">
        <f t="shared" si="57"/>
        <v>0</v>
      </c>
      <c r="BZ77" s="83"/>
      <c r="CA77" s="83"/>
      <c r="CB77" s="83"/>
      <c r="CC77" s="83">
        <f t="shared" si="58"/>
        <v>0</v>
      </c>
      <c r="CD77" s="83">
        <f t="shared" si="3"/>
        <v>0</v>
      </c>
      <c r="CE77" s="82">
        <f t="shared" si="59"/>
        <v>0</v>
      </c>
      <c r="CF77" s="83">
        <f t="shared" si="60"/>
        <v>0</v>
      </c>
      <c r="CG77" s="83">
        <f t="shared" si="61"/>
        <v>0</v>
      </c>
      <c r="CH77" s="83">
        <f t="shared" si="61"/>
        <v>0</v>
      </c>
      <c r="CI77" s="83">
        <f t="shared" si="61"/>
        <v>0</v>
      </c>
      <c r="CJ77" s="83">
        <f>V77-[2]Итого!BA74</f>
        <v>0</v>
      </c>
      <c r="CK77" s="83"/>
      <c r="CL77" s="83" t="e">
        <f t="shared" si="62"/>
        <v>#REF!</v>
      </c>
      <c r="CM77" s="83"/>
      <c r="CN77" s="83"/>
      <c r="CO77" s="83"/>
      <c r="CP77" s="83"/>
      <c r="CQ77" s="83"/>
      <c r="CR77" s="83"/>
    </row>
    <row r="78" spans="1:97" s="5" customFormat="1">
      <c r="A78" s="79">
        <v>55</v>
      </c>
      <c r="B78" s="80" t="s">
        <v>154</v>
      </c>
      <c r="C78" s="81" t="s">
        <v>155</v>
      </c>
      <c r="D78" s="82">
        <f t="shared" si="13"/>
        <v>0</v>
      </c>
      <c r="E78" s="83">
        <f>'[1]предыдущий протокол'!BA76</f>
        <v>0</v>
      </c>
      <c r="F78" s="83">
        <f>'[1]предыдущий протокол'!BB76</f>
        <v>0</v>
      </c>
      <c r="G78" s="83">
        <f>'[1]предыдущий протокол'!BC76</f>
        <v>0</v>
      </c>
      <c r="H78" s="83">
        <f>'[1]предыдущий протокол'!BD76</f>
        <v>0</v>
      </c>
      <c r="I78" s="83">
        <f>'[1]предыдущий протокол'!BE76</f>
        <v>0</v>
      </c>
      <c r="J78" s="83"/>
      <c r="K78" s="82">
        <v>0</v>
      </c>
      <c r="L78" s="83">
        <v>0</v>
      </c>
      <c r="M78" s="83">
        <v>0</v>
      </c>
      <c r="N78" s="83">
        <v>0</v>
      </c>
      <c r="O78" s="83">
        <v>0</v>
      </c>
      <c r="P78" s="82">
        <v>0</v>
      </c>
      <c r="Q78" s="83">
        <v>0</v>
      </c>
      <c r="R78" s="83">
        <v>0</v>
      </c>
      <c r="S78" s="83">
        <v>0</v>
      </c>
      <c r="T78" s="83">
        <v>0</v>
      </c>
      <c r="U78" s="82">
        <v>0</v>
      </c>
      <c r="V78" s="83">
        <v>0</v>
      </c>
      <c r="W78" s="83">
        <v>0</v>
      </c>
      <c r="X78" s="83">
        <v>0</v>
      </c>
      <c r="Y78" s="83">
        <v>0</v>
      </c>
      <c r="Z78" s="82">
        <v>0</v>
      </c>
      <c r="AA78" s="83"/>
      <c r="AB78" s="83"/>
      <c r="AC78" s="83"/>
      <c r="AD78" s="83"/>
      <c r="AE78" s="84">
        <v>0</v>
      </c>
      <c r="AF78" s="85">
        <v>0</v>
      </c>
      <c r="AG78" s="85">
        <v>0</v>
      </c>
      <c r="AH78" s="85">
        <v>0</v>
      </c>
      <c r="AI78" s="85">
        <v>0</v>
      </c>
      <c r="AJ78" s="82">
        <v>0</v>
      </c>
      <c r="AK78" s="83">
        <v>0</v>
      </c>
      <c r="AL78" s="83">
        <v>0</v>
      </c>
      <c r="AM78" s="83">
        <v>0</v>
      </c>
      <c r="AN78" s="83">
        <v>0</v>
      </c>
      <c r="AO78" s="82">
        <v>0</v>
      </c>
      <c r="AP78" s="83">
        <v>0</v>
      </c>
      <c r="AQ78" s="83">
        <v>0</v>
      </c>
      <c r="AR78" s="83">
        <v>0</v>
      </c>
      <c r="AS78" s="83">
        <v>0</v>
      </c>
      <c r="AT78" s="82">
        <v>0</v>
      </c>
      <c r="AU78" s="83">
        <v>0</v>
      </c>
      <c r="AV78" s="83">
        <v>0</v>
      </c>
      <c r="AW78" s="83">
        <v>0</v>
      </c>
      <c r="AX78" s="83">
        <v>0</v>
      </c>
      <c r="AY78" s="87">
        <v>0</v>
      </c>
      <c r="AZ78" s="83">
        <v>0</v>
      </c>
      <c r="BA78" s="83">
        <v>0</v>
      </c>
      <c r="BB78" s="83">
        <v>0</v>
      </c>
      <c r="BC78" s="83">
        <v>0</v>
      </c>
      <c r="BD78" s="82">
        <v>0</v>
      </c>
      <c r="BE78" s="83">
        <v>0</v>
      </c>
      <c r="BF78" s="83">
        <v>0</v>
      </c>
      <c r="BG78" s="83">
        <v>0</v>
      </c>
      <c r="BH78" s="83">
        <v>0</v>
      </c>
      <c r="BI78" s="88">
        <v>0</v>
      </c>
      <c r="BJ78" s="89">
        <v>0</v>
      </c>
      <c r="BK78" s="89">
        <v>0</v>
      </c>
      <c r="BL78" s="89">
        <v>0</v>
      </c>
      <c r="BM78" s="89">
        <v>0</v>
      </c>
      <c r="BN78" s="82">
        <v>0</v>
      </c>
      <c r="BO78" s="83">
        <v>0</v>
      </c>
      <c r="BP78" s="83">
        <v>0</v>
      </c>
      <c r="BQ78" s="83">
        <v>0</v>
      </c>
      <c r="BR78" s="83"/>
      <c r="BS78" s="82">
        <v>0</v>
      </c>
      <c r="BT78" s="83"/>
      <c r="BU78" s="83"/>
      <c r="BV78" s="83"/>
      <c r="BW78" s="83"/>
      <c r="BX78" s="82">
        <f t="shared" si="56"/>
        <v>0</v>
      </c>
      <c r="BY78" s="83">
        <f t="shared" si="57"/>
        <v>0</v>
      </c>
      <c r="BZ78" s="83"/>
      <c r="CA78" s="83"/>
      <c r="CB78" s="83"/>
      <c r="CC78" s="83">
        <f t="shared" si="58"/>
        <v>0</v>
      </c>
      <c r="CD78" s="83">
        <f t="shared" si="3"/>
        <v>0</v>
      </c>
      <c r="CE78" s="82">
        <f t="shared" si="59"/>
        <v>0</v>
      </c>
      <c r="CF78" s="83">
        <f t="shared" si="60"/>
        <v>0</v>
      </c>
      <c r="CG78" s="83">
        <f t="shared" si="61"/>
        <v>0</v>
      </c>
      <c r="CH78" s="83">
        <f t="shared" si="61"/>
        <v>0</v>
      </c>
      <c r="CI78" s="83">
        <f t="shared" si="61"/>
        <v>0</v>
      </c>
      <c r="CJ78" s="83">
        <f>V78-[2]Итого!BA75</f>
        <v>0</v>
      </c>
      <c r="CK78" s="83"/>
      <c r="CL78" s="83" t="e">
        <f t="shared" si="62"/>
        <v>#REF!</v>
      </c>
      <c r="CM78" s="83"/>
      <c r="CN78" s="83"/>
      <c r="CO78" s="83"/>
      <c r="CP78" s="83"/>
      <c r="CQ78" s="83"/>
      <c r="CR78" s="83"/>
    </row>
    <row r="79" spans="1:97" s="5" customFormat="1">
      <c r="A79" s="79">
        <v>56</v>
      </c>
      <c r="B79" s="80" t="s">
        <v>156</v>
      </c>
      <c r="C79" s="81" t="s">
        <v>157</v>
      </c>
      <c r="D79" s="82">
        <f t="shared" si="13"/>
        <v>0</v>
      </c>
      <c r="E79" s="83">
        <f>'[1]предыдущий протокол'!BA77</f>
        <v>0</v>
      </c>
      <c r="F79" s="83">
        <f>'[1]предыдущий протокол'!BB77</f>
        <v>0</v>
      </c>
      <c r="G79" s="83">
        <f>'[1]предыдущий протокол'!BC77</f>
        <v>0</v>
      </c>
      <c r="H79" s="83">
        <f>'[1]предыдущий протокол'!BD77</f>
        <v>0</v>
      </c>
      <c r="I79" s="83">
        <f>'[1]предыдущий протокол'!BE77</f>
        <v>0</v>
      </c>
      <c r="J79" s="83"/>
      <c r="K79" s="82">
        <v>0</v>
      </c>
      <c r="L79" s="83">
        <v>0</v>
      </c>
      <c r="M79" s="83">
        <v>0</v>
      </c>
      <c r="N79" s="83">
        <v>0</v>
      </c>
      <c r="O79" s="83">
        <v>0</v>
      </c>
      <c r="P79" s="82">
        <v>0</v>
      </c>
      <c r="Q79" s="83">
        <v>0</v>
      </c>
      <c r="R79" s="83">
        <v>0</v>
      </c>
      <c r="S79" s="83">
        <v>0</v>
      </c>
      <c r="T79" s="83">
        <v>0</v>
      </c>
      <c r="U79" s="82">
        <v>0</v>
      </c>
      <c r="V79" s="83">
        <v>0</v>
      </c>
      <c r="W79" s="83">
        <v>0</v>
      </c>
      <c r="X79" s="83">
        <v>0</v>
      </c>
      <c r="Y79" s="83">
        <v>0</v>
      </c>
      <c r="Z79" s="82">
        <v>0</v>
      </c>
      <c r="AA79" s="83"/>
      <c r="AB79" s="83"/>
      <c r="AC79" s="83"/>
      <c r="AD79" s="83"/>
      <c r="AE79" s="84">
        <v>0</v>
      </c>
      <c r="AF79" s="85">
        <v>0</v>
      </c>
      <c r="AG79" s="85">
        <v>0</v>
      </c>
      <c r="AH79" s="85">
        <v>0</v>
      </c>
      <c r="AI79" s="85">
        <v>0</v>
      </c>
      <c r="AJ79" s="82">
        <v>0</v>
      </c>
      <c r="AK79" s="83">
        <v>0</v>
      </c>
      <c r="AL79" s="83">
        <v>0</v>
      </c>
      <c r="AM79" s="83">
        <v>0</v>
      </c>
      <c r="AN79" s="83">
        <v>0</v>
      </c>
      <c r="AO79" s="82">
        <v>0</v>
      </c>
      <c r="AP79" s="83">
        <v>0</v>
      </c>
      <c r="AQ79" s="83">
        <v>0</v>
      </c>
      <c r="AR79" s="83">
        <v>0</v>
      </c>
      <c r="AS79" s="83">
        <v>0</v>
      </c>
      <c r="AT79" s="82">
        <v>0</v>
      </c>
      <c r="AU79" s="83">
        <v>0</v>
      </c>
      <c r="AV79" s="83">
        <v>0</v>
      </c>
      <c r="AW79" s="83">
        <v>0</v>
      </c>
      <c r="AX79" s="83">
        <v>0</v>
      </c>
      <c r="AY79" s="87">
        <v>0</v>
      </c>
      <c r="AZ79" s="83">
        <v>0</v>
      </c>
      <c r="BA79" s="83">
        <v>0</v>
      </c>
      <c r="BB79" s="83">
        <v>0</v>
      </c>
      <c r="BC79" s="83">
        <v>0</v>
      </c>
      <c r="BD79" s="82">
        <v>0</v>
      </c>
      <c r="BE79" s="83">
        <v>0</v>
      </c>
      <c r="BF79" s="83">
        <v>0</v>
      </c>
      <c r="BG79" s="83">
        <v>0</v>
      </c>
      <c r="BH79" s="83">
        <v>0</v>
      </c>
      <c r="BI79" s="88">
        <v>0</v>
      </c>
      <c r="BJ79" s="89">
        <v>0</v>
      </c>
      <c r="BK79" s="89">
        <v>0</v>
      </c>
      <c r="BL79" s="89">
        <v>0</v>
      </c>
      <c r="BM79" s="89">
        <v>0</v>
      </c>
      <c r="BN79" s="82">
        <v>0</v>
      </c>
      <c r="BO79" s="83">
        <v>0</v>
      </c>
      <c r="BP79" s="83">
        <v>0</v>
      </c>
      <c r="BQ79" s="83">
        <v>0</v>
      </c>
      <c r="BR79" s="83"/>
      <c r="BS79" s="82">
        <v>0</v>
      </c>
      <c r="BT79" s="83"/>
      <c r="BU79" s="83"/>
      <c r="BV79" s="83"/>
      <c r="BW79" s="83"/>
      <c r="BX79" s="82">
        <f t="shared" si="56"/>
        <v>0</v>
      </c>
      <c r="BY79" s="83">
        <f t="shared" si="57"/>
        <v>0</v>
      </c>
      <c r="BZ79" s="83"/>
      <c r="CA79" s="83"/>
      <c r="CB79" s="83"/>
      <c r="CC79" s="83">
        <f t="shared" si="58"/>
        <v>0</v>
      </c>
      <c r="CD79" s="83">
        <f t="shared" si="3"/>
        <v>0</v>
      </c>
      <c r="CE79" s="82">
        <f t="shared" si="59"/>
        <v>0</v>
      </c>
      <c r="CF79" s="83">
        <f t="shared" si="60"/>
        <v>0</v>
      </c>
      <c r="CG79" s="83">
        <f t="shared" si="61"/>
        <v>0</v>
      </c>
      <c r="CH79" s="83">
        <f t="shared" si="61"/>
        <v>0</v>
      </c>
      <c r="CI79" s="83">
        <f t="shared" si="61"/>
        <v>0</v>
      </c>
      <c r="CJ79" s="83">
        <f>V79-[2]Итого!BA76</f>
        <v>0</v>
      </c>
      <c r="CK79" s="83"/>
      <c r="CL79" s="83" t="e">
        <f t="shared" si="62"/>
        <v>#REF!</v>
      </c>
      <c r="CM79" s="83"/>
      <c r="CN79" s="83"/>
      <c r="CO79" s="83"/>
      <c r="CP79" s="83"/>
      <c r="CQ79" s="83"/>
      <c r="CR79" s="83"/>
    </row>
    <row r="80" spans="1:97" s="5" customFormat="1">
      <c r="A80" s="79">
        <v>57</v>
      </c>
      <c r="B80" s="80" t="s">
        <v>158</v>
      </c>
      <c r="C80" s="81" t="s">
        <v>159</v>
      </c>
      <c r="D80" s="82">
        <f t="shared" si="13"/>
        <v>0</v>
      </c>
      <c r="E80" s="83">
        <f>'[1]предыдущий протокол'!BA78</f>
        <v>0</v>
      </c>
      <c r="F80" s="83">
        <f>'[1]предыдущий протокол'!BB78</f>
        <v>0</v>
      </c>
      <c r="G80" s="83">
        <f>'[1]предыдущий протокол'!BC78</f>
        <v>0</v>
      </c>
      <c r="H80" s="83">
        <f>'[1]предыдущий протокол'!BD78</f>
        <v>0</v>
      </c>
      <c r="I80" s="83">
        <f>'[1]предыдущий протокол'!BE78</f>
        <v>0</v>
      </c>
      <c r="J80" s="83"/>
      <c r="K80" s="82">
        <v>0</v>
      </c>
      <c r="L80" s="83">
        <v>0</v>
      </c>
      <c r="M80" s="83">
        <v>0</v>
      </c>
      <c r="N80" s="83">
        <v>0</v>
      </c>
      <c r="O80" s="83">
        <v>0</v>
      </c>
      <c r="P80" s="82">
        <v>0</v>
      </c>
      <c r="Q80" s="83">
        <v>0</v>
      </c>
      <c r="R80" s="83">
        <v>0</v>
      </c>
      <c r="S80" s="83">
        <v>0</v>
      </c>
      <c r="T80" s="83">
        <v>0</v>
      </c>
      <c r="U80" s="82">
        <v>0</v>
      </c>
      <c r="V80" s="83">
        <v>0</v>
      </c>
      <c r="W80" s="83">
        <v>0</v>
      </c>
      <c r="X80" s="83">
        <v>0</v>
      </c>
      <c r="Y80" s="83">
        <v>0</v>
      </c>
      <c r="Z80" s="82">
        <v>0</v>
      </c>
      <c r="AA80" s="83"/>
      <c r="AB80" s="83"/>
      <c r="AC80" s="83"/>
      <c r="AD80" s="83"/>
      <c r="AE80" s="84">
        <v>0</v>
      </c>
      <c r="AF80" s="85">
        <v>0</v>
      </c>
      <c r="AG80" s="85">
        <v>0</v>
      </c>
      <c r="AH80" s="85">
        <v>0</v>
      </c>
      <c r="AI80" s="85">
        <v>0</v>
      </c>
      <c r="AJ80" s="82">
        <v>0</v>
      </c>
      <c r="AK80" s="83">
        <v>0</v>
      </c>
      <c r="AL80" s="83">
        <v>0</v>
      </c>
      <c r="AM80" s="83">
        <v>0</v>
      </c>
      <c r="AN80" s="83">
        <v>0</v>
      </c>
      <c r="AO80" s="82">
        <v>0</v>
      </c>
      <c r="AP80" s="83">
        <v>0</v>
      </c>
      <c r="AQ80" s="83">
        <v>0</v>
      </c>
      <c r="AR80" s="83">
        <v>0</v>
      </c>
      <c r="AS80" s="83">
        <v>0</v>
      </c>
      <c r="AT80" s="82">
        <v>0</v>
      </c>
      <c r="AU80" s="83">
        <v>0</v>
      </c>
      <c r="AV80" s="83">
        <v>0</v>
      </c>
      <c r="AW80" s="83">
        <v>0</v>
      </c>
      <c r="AX80" s="83">
        <v>0</v>
      </c>
      <c r="AY80" s="87">
        <v>0</v>
      </c>
      <c r="AZ80" s="83">
        <v>0</v>
      </c>
      <c r="BA80" s="83">
        <v>0</v>
      </c>
      <c r="BB80" s="83">
        <v>0</v>
      </c>
      <c r="BC80" s="83">
        <v>0</v>
      </c>
      <c r="BD80" s="82">
        <v>0</v>
      </c>
      <c r="BE80" s="83">
        <v>0</v>
      </c>
      <c r="BF80" s="83">
        <v>0</v>
      </c>
      <c r="BG80" s="83">
        <v>0</v>
      </c>
      <c r="BH80" s="83">
        <v>0</v>
      </c>
      <c r="BI80" s="88">
        <v>0</v>
      </c>
      <c r="BJ80" s="89">
        <v>0</v>
      </c>
      <c r="BK80" s="89">
        <v>0</v>
      </c>
      <c r="BL80" s="89">
        <v>0</v>
      </c>
      <c r="BM80" s="89">
        <v>0</v>
      </c>
      <c r="BN80" s="82">
        <v>0</v>
      </c>
      <c r="BO80" s="83">
        <v>0</v>
      </c>
      <c r="BP80" s="83">
        <v>0</v>
      </c>
      <c r="BQ80" s="83">
        <v>0</v>
      </c>
      <c r="BR80" s="83"/>
      <c r="BS80" s="82">
        <v>0</v>
      </c>
      <c r="BT80" s="83"/>
      <c r="BU80" s="83"/>
      <c r="BV80" s="83"/>
      <c r="BW80" s="83"/>
      <c r="BX80" s="82">
        <f t="shared" si="56"/>
        <v>0</v>
      </c>
      <c r="BY80" s="83">
        <f t="shared" si="57"/>
        <v>0</v>
      </c>
      <c r="BZ80" s="83"/>
      <c r="CA80" s="83"/>
      <c r="CB80" s="83"/>
      <c r="CC80" s="83">
        <f t="shared" si="58"/>
        <v>0</v>
      </c>
      <c r="CD80" s="83">
        <f t="shared" si="3"/>
        <v>0</v>
      </c>
      <c r="CE80" s="82">
        <f t="shared" si="59"/>
        <v>0</v>
      </c>
      <c r="CF80" s="83">
        <f t="shared" si="60"/>
        <v>0</v>
      </c>
      <c r="CG80" s="83">
        <f t="shared" si="61"/>
        <v>0</v>
      </c>
      <c r="CH80" s="83">
        <f t="shared" si="61"/>
        <v>0</v>
      </c>
      <c r="CI80" s="83">
        <f t="shared" si="61"/>
        <v>0</v>
      </c>
      <c r="CJ80" s="83">
        <f>V80-[2]Итого!BA77</f>
        <v>0</v>
      </c>
      <c r="CK80" s="83"/>
      <c r="CL80" s="83" t="e">
        <f t="shared" si="62"/>
        <v>#REF!</v>
      </c>
      <c r="CM80" s="83"/>
      <c r="CN80" s="83"/>
      <c r="CO80" s="83"/>
      <c r="CP80" s="83"/>
      <c r="CQ80" s="83"/>
      <c r="CR80" s="83"/>
    </row>
    <row r="81" spans="1:97" s="5" customFormat="1">
      <c r="A81" s="79">
        <v>58</v>
      </c>
      <c r="B81" s="80" t="s">
        <v>160</v>
      </c>
      <c r="C81" s="81" t="s">
        <v>161</v>
      </c>
      <c r="D81" s="82">
        <f t="shared" si="13"/>
        <v>0</v>
      </c>
      <c r="E81" s="83">
        <f>'[1]предыдущий протокол'!BA79</f>
        <v>0</v>
      </c>
      <c r="F81" s="83">
        <f>'[1]предыдущий протокол'!BB79</f>
        <v>0</v>
      </c>
      <c r="G81" s="83">
        <f>'[1]предыдущий протокол'!BC79</f>
        <v>0</v>
      </c>
      <c r="H81" s="83">
        <f>'[1]предыдущий протокол'!BD79</f>
        <v>0</v>
      </c>
      <c r="I81" s="83">
        <f>'[1]предыдущий протокол'!BE79</f>
        <v>0</v>
      </c>
      <c r="J81" s="83"/>
      <c r="K81" s="82">
        <v>0</v>
      </c>
      <c r="L81" s="83">
        <v>0</v>
      </c>
      <c r="M81" s="83">
        <v>0</v>
      </c>
      <c r="N81" s="83">
        <v>0</v>
      </c>
      <c r="O81" s="83">
        <v>0</v>
      </c>
      <c r="P81" s="82">
        <v>0</v>
      </c>
      <c r="Q81" s="83">
        <v>0</v>
      </c>
      <c r="R81" s="83">
        <v>0</v>
      </c>
      <c r="S81" s="83">
        <v>0</v>
      </c>
      <c r="T81" s="83">
        <v>0</v>
      </c>
      <c r="U81" s="82">
        <v>0</v>
      </c>
      <c r="V81" s="83">
        <v>0</v>
      </c>
      <c r="W81" s="83">
        <v>0</v>
      </c>
      <c r="X81" s="83">
        <v>0</v>
      </c>
      <c r="Y81" s="83">
        <v>0</v>
      </c>
      <c r="Z81" s="82">
        <v>0</v>
      </c>
      <c r="AA81" s="83"/>
      <c r="AB81" s="83"/>
      <c r="AC81" s="83"/>
      <c r="AD81" s="83"/>
      <c r="AE81" s="84">
        <v>0</v>
      </c>
      <c r="AF81" s="85">
        <v>0</v>
      </c>
      <c r="AG81" s="85">
        <v>0</v>
      </c>
      <c r="AH81" s="85">
        <v>0</v>
      </c>
      <c r="AI81" s="85">
        <v>0</v>
      </c>
      <c r="AJ81" s="82">
        <v>0</v>
      </c>
      <c r="AK81" s="83">
        <v>0</v>
      </c>
      <c r="AL81" s="83">
        <v>0</v>
      </c>
      <c r="AM81" s="83">
        <v>0</v>
      </c>
      <c r="AN81" s="83">
        <v>0</v>
      </c>
      <c r="AO81" s="82">
        <v>0</v>
      </c>
      <c r="AP81" s="83">
        <v>0</v>
      </c>
      <c r="AQ81" s="83">
        <v>0</v>
      </c>
      <c r="AR81" s="83">
        <v>0</v>
      </c>
      <c r="AS81" s="83">
        <v>0</v>
      </c>
      <c r="AT81" s="82">
        <v>0</v>
      </c>
      <c r="AU81" s="83">
        <v>0</v>
      </c>
      <c r="AV81" s="83">
        <v>0</v>
      </c>
      <c r="AW81" s="83">
        <v>0</v>
      </c>
      <c r="AX81" s="83">
        <v>0</v>
      </c>
      <c r="AY81" s="87">
        <v>0</v>
      </c>
      <c r="AZ81" s="83">
        <v>0</v>
      </c>
      <c r="BA81" s="83">
        <v>0</v>
      </c>
      <c r="BB81" s="83">
        <v>0</v>
      </c>
      <c r="BC81" s="83">
        <v>0</v>
      </c>
      <c r="BD81" s="82">
        <v>0</v>
      </c>
      <c r="BE81" s="83">
        <v>0</v>
      </c>
      <c r="BF81" s="83">
        <v>0</v>
      </c>
      <c r="BG81" s="83">
        <v>0</v>
      </c>
      <c r="BH81" s="83">
        <v>0</v>
      </c>
      <c r="BI81" s="88">
        <v>0</v>
      </c>
      <c r="BJ81" s="89">
        <v>0</v>
      </c>
      <c r="BK81" s="89">
        <v>0</v>
      </c>
      <c r="BL81" s="89">
        <v>0</v>
      </c>
      <c r="BM81" s="89">
        <v>0</v>
      </c>
      <c r="BN81" s="82">
        <v>0</v>
      </c>
      <c r="BO81" s="83">
        <v>0</v>
      </c>
      <c r="BP81" s="83">
        <v>0</v>
      </c>
      <c r="BQ81" s="83">
        <v>0</v>
      </c>
      <c r="BR81" s="83"/>
      <c r="BS81" s="82">
        <v>0</v>
      </c>
      <c r="BT81" s="83"/>
      <c r="BU81" s="83"/>
      <c r="BV81" s="83"/>
      <c r="BW81" s="83"/>
      <c r="BX81" s="82">
        <f t="shared" si="56"/>
        <v>0</v>
      </c>
      <c r="BY81" s="83">
        <f t="shared" si="57"/>
        <v>0</v>
      </c>
      <c r="BZ81" s="83"/>
      <c r="CA81" s="83"/>
      <c r="CB81" s="83"/>
      <c r="CC81" s="83">
        <f t="shared" si="58"/>
        <v>0</v>
      </c>
      <c r="CD81" s="83">
        <f t="shared" ref="CD81:CD86" si="63">AU81</f>
        <v>0</v>
      </c>
      <c r="CE81" s="82">
        <f t="shared" si="59"/>
        <v>0</v>
      </c>
      <c r="CF81" s="83">
        <f t="shared" si="60"/>
        <v>0</v>
      </c>
      <c r="CG81" s="83">
        <f t="shared" si="61"/>
        <v>0</v>
      </c>
      <c r="CH81" s="83">
        <f t="shared" si="61"/>
        <v>0</v>
      </c>
      <c r="CI81" s="83">
        <f t="shared" si="61"/>
        <v>0</v>
      </c>
      <c r="CJ81" s="83">
        <f>V81-[2]Итого!BA78</f>
        <v>0</v>
      </c>
      <c r="CK81" s="83"/>
      <c r="CL81" s="83" t="e">
        <f t="shared" si="62"/>
        <v>#REF!</v>
      </c>
      <c r="CM81" s="83"/>
      <c r="CN81" s="83"/>
      <c r="CO81" s="83"/>
      <c r="CP81" s="83"/>
      <c r="CQ81" s="83"/>
      <c r="CR81" s="83"/>
    </row>
    <row r="82" spans="1:97" s="5" customFormat="1">
      <c r="A82" s="79">
        <v>59</v>
      </c>
      <c r="B82" s="80" t="s">
        <v>162</v>
      </c>
      <c r="C82" s="81" t="s">
        <v>163</v>
      </c>
      <c r="D82" s="82">
        <f t="shared" si="13"/>
        <v>0</v>
      </c>
      <c r="E82" s="83">
        <f>'[1]предыдущий протокол'!BA80</f>
        <v>0</v>
      </c>
      <c r="F82" s="83">
        <f>'[1]предыдущий протокол'!BB80</f>
        <v>0</v>
      </c>
      <c r="G82" s="83">
        <f>'[1]предыдущий протокол'!BC80</f>
        <v>0</v>
      </c>
      <c r="H82" s="83">
        <f>'[1]предыдущий протокол'!BD80</f>
        <v>0</v>
      </c>
      <c r="I82" s="83">
        <f>'[1]предыдущий протокол'!BE80</f>
        <v>0</v>
      </c>
      <c r="J82" s="83"/>
      <c r="K82" s="82">
        <v>0</v>
      </c>
      <c r="L82" s="83">
        <v>0</v>
      </c>
      <c r="M82" s="83">
        <v>0</v>
      </c>
      <c r="N82" s="83">
        <v>0</v>
      </c>
      <c r="O82" s="83">
        <v>0</v>
      </c>
      <c r="P82" s="82">
        <v>0</v>
      </c>
      <c r="Q82" s="83">
        <v>0</v>
      </c>
      <c r="R82" s="83">
        <v>0</v>
      </c>
      <c r="S82" s="83">
        <v>0</v>
      </c>
      <c r="T82" s="83">
        <v>0</v>
      </c>
      <c r="U82" s="82">
        <v>0</v>
      </c>
      <c r="V82" s="83">
        <v>0</v>
      </c>
      <c r="W82" s="83">
        <v>0</v>
      </c>
      <c r="X82" s="83">
        <v>0</v>
      </c>
      <c r="Y82" s="83">
        <v>0</v>
      </c>
      <c r="Z82" s="82">
        <v>0</v>
      </c>
      <c r="AA82" s="83"/>
      <c r="AB82" s="83"/>
      <c r="AC82" s="83"/>
      <c r="AD82" s="83"/>
      <c r="AE82" s="84">
        <v>0</v>
      </c>
      <c r="AF82" s="85">
        <v>0</v>
      </c>
      <c r="AG82" s="85">
        <v>0</v>
      </c>
      <c r="AH82" s="85">
        <v>0</v>
      </c>
      <c r="AI82" s="85">
        <v>0</v>
      </c>
      <c r="AJ82" s="82">
        <v>0</v>
      </c>
      <c r="AK82" s="83">
        <v>0</v>
      </c>
      <c r="AL82" s="83">
        <v>0</v>
      </c>
      <c r="AM82" s="83">
        <v>0</v>
      </c>
      <c r="AN82" s="83">
        <v>0</v>
      </c>
      <c r="AO82" s="82">
        <v>0</v>
      </c>
      <c r="AP82" s="83">
        <v>0</v>
      </c>
      <c r="AQ82" s="83">
        <v>0</v>
      </c>
      <c r="AR82" s="83">
        <v>0</v>
      </c>
      <c r="AS82" s="83">
        <v>0</v>
      </c>
      <c r="AT82" s="82">
        <v>0</v>
      </c>
      <c r="AU82" s="83">
        <v>0</v>
      </c>
      <c r="AV82" s="83">
        <v>0</v>
      </c>
      <c r="AW82" s="83">
        <v>0</v>
      </c>
      <c r="AX82" s="83">
        <v>0</v>
      </c>
      <c r="AY82" s="87">
        <v>0</v>
      </c>
      <c r="AZ82" s="83">
        <v>0</v>
      </c>
      <c r="BA82" s="83">
        <v>0</v>
      </c>
      <c r="BB82" s="83">
        <v>0</v>
      </c>
      <c r="BC82" s="83">
        <v>0</v>
      </c>
      <c r="BD82" s="82">
        <v>0</v>
      </c>
      <c r="BE82" s="83">
        <v>0</v>
      </c>
      <c r="BF82" s="83">
        <v>0</v>
      </c>
      <c r="BG82" s="83">
        <v>0</v>
      </c>
      <c r="BH82" s="83">
        <v>0</v>
      </c>
      <c r="BI82" s="88">
        <v>0</v>
      </c>
      <c r="BJ82" s="89">
        <v>0</v>
      </c>
      <c r="BK82" s="89">
        <v>0</v>
      </c>
      <c r="BL82" s="89">
        <v>0</v>
      </c>
      <c r="BM82" s="89">
        <v>0</v>
      </c>
      <c r="BN82" s="82">
        <v>0</v>
      </c>
      <c r="BO82" s="83">
        <v>0</v>
      </c>
      <c r="BP82" s="83">
        <v>0</v>
      </c>
      <c r="BQ82" s="83">
        <v>0</v>
      </c>
      <c r="BR82" s="83"/>
      <c r="BS82" s="82">
        <v>0</v>
      </c>
      <c r="BT82" s="83"/>
      <c r="BU82" s="83"/>
      <c r="BV82" s="83"/>
      <c r="BW82" s="83"/>
      <c r="BX82" s="82">
        <f t="shared" si="56"/>
        <v>0</v>
      </c>
      <c r="BY82" s="83">
        <f t="shared" si="57"/>
        <v>0</v>
      </c>
      <c r="BZ82" s="83"/>
      <c r="CA82" s="83"/>
      <c r="CB82" s="83"/>
      <c r="CC82" s="83">
        <f t="shared" si="58"/>
        <v>0</v>
      </c>
      <c r="CD82" s="83">
        <f t="shared" si="63"/>
        <v>0</v>
      </c>
      <c r="CE82" s="82">
        <f t="shared" si="59"/>
        <v>0</v>
      </c>
      <c r="CF82" s="83">
        <f t="shared" si="60"/>
        <v>0</v>
      </c>
      <c r="CG82" s="83">
        <f t="shared" si="61"/>
        <v>0</v>
      </c>
      <c r="CH82" s="83">
        <f t="shared" si="61"/>
        <v>0</v>
      </c>
      <c r="CI82" s="83">
        <f t="shared" si="61"/>
        <v>0</v>
      </c>
      <c r="CJ82" s="83">
        <f>V82-[2]Итого!BA79</f>
        <v>0</v>
      </c>
      <c r="CK82" s="83"/>
      <c r="CL82" s="83" t="e">
        <f t="shared" si="62"/>
        <v>#REF!</v>
      </c>
      <c r="CM82" s="83"/>
      <c r="CN82" s="83"/>
      <c r="CO82" s="83"/>
      <c r="CP82" s="83"/>
      <c r="CQ82" s="83"/>
      <c r="CR82" s="83"/>
    </row>
    <row r="83" spans="1:97" s="5" customFormat="1">
      <c r="A83" s="79">
        <v>60</v>
      </c>
      <c r="B83" s="80" t="s">
        <v>164</v>
      </c>
      <c r="C83" s="81" t="s">
        <v>165</v>
      </c>
      <c r="D83" s="82">
        <f t="shared" si="13"/>
        <v>0</v>
      </c>
      <c r="E83" s="83">
        <f>'[1]предыдущий протокол'!BA81</f>
        <v>0</v>
      </c>
      <c r="F83" s="83">
        <f>'[1]предыдущий протокол'!BB81</f>
        <v>0</v>
      </c>
      <c r="G83" s="83">
        <f>'[1]предыдущий протокол'!BC81</f>
        <v>0</v>
      </c>
      <c r="H83" s="83">
        <f>'[1]предыдущий протокол'!BD81</f>
        <v>0</v>
      </c>
      <c r="I83" s="83">
        <f>'[1]предыдущий протокол'!BE81</f>
        <v>0</v>
      </c>
      <c r="J83" s="83"/>
      <c r="K83" s="82">
        <v>0</v>
      </c>
      <c r="L83" s="83">
        <v>0</v>
      </c>
      <c r="M83" s="83">
        <v>0</v>
      </c>
      <c r="N83" s="83">
        <v>0</v>
      </c>
      <c r="O83" s="83">
        <v>0</v>
      </c>
      <c r="P83" s="82">
        <v>0</v>
      </c>
      <c r="Q83" s="83">
        <v>0</v>
      </c>
      <c r="R83" s="83">
        <v>0</v>
      </c>
      <c r="S83" s="83">
        <v>0</v>
      </c>
      <c r="T83" s="83">
        <v>0</v>
      </c>
      <c r="U83" s="82">
        <v>0</v>
      </c>
      <c r="V83" s="83">
        <v>0</v>
      </c>
      <c r="W83" s="83">
        <v>0</v>
      </c>
      <c r="X83" s="83">
        <v>0</v>
      </c>
      <c r="Y83" s="83">
        <v>0</v>
      </c>
      <c r="Z83" s="82">
        <v>0</v>
      </c>
      <c r="AA83" s="83"/>
      <c r="AB83" s="83"/>
      <c r="AC83" s="83"/>
      <c r="AD83" s="83"/>
      <c r="AE83" s="84">
        <v>0</v>
      </c>
      <c r="AF83" s="85">
        <v>0</v>
      </c>
      <c r="AG83" s="85">
        <v>0</v>
      </c>
      <c r="AH83" s="85">
        <v>0</v>
      </c>
      <c r="AI83" s="85">
        <v>0</v>
      </c>
      <c r="AJ83" s="82">
        <v>0</v>
      </c>
      <c r="AK83" s="83">
        <v>0</v>
      </c>
      <c r="AL83" s="83">
        <v>0</v>
      </c>
      <c r="AM83" s="83">
        <v>0</v>
      </c>
      <c r="AN83" s="83">
        <v>0</v>
      </c>
      <c r="AO83" s="82">
        <v>0</v>
      </c>
      <c r="AP83" s="83">
        <v>0</v>
      </c>
      <c r="AQ83" s="83">
        <v>0</v>
      </c>
      <c r="AR83" s="83">
        <v>0</v>
      </c>
      <c r="AS83" s="83">
        <v>0</v>
      </c>
      <c r="AT83" s="82">
        <v>0</v>
      </c>
      <c r="AU83" s="83">
        <v>0</v>
      </c>
      <c r="AV83" s="83">
        <v>0</v>
      </c>
      <c r="AW83" s="83">
        <v>0</v>
      </c>
      <c r="AX83" s="83">
        <v>0</v>
      </c>
      <c r="AY83" s="87">
        <v>0</v>
      </c>
      <c r="AZ83" s="83">
        <v>0</v>
      </c>
      <c r="BA83" s="83">
        <v>0</v>
      </c>
      <c r="BB83" s="83">
        <v>0</v>
      </c>
      <c r="BC83" s="83">
        <v>0</v>
      </c>
      <c r="BD83" s="82">
        <v>0</v>
      </c>
      <c r="BE83" s="83">
        <v>0</v>
      </c>
      <c r="BF83" s="83">
        <v>0</v>
      </c>
      <c r="BG83" s="83">
        <v>0</v>
      </c>
      <c r="BH83" s="83">
        <v>0</v>
      </c>
      <c r="BI83" s="88">
        <v>0</v>
      </c>
      <c r="BJ83" s="89">
        <v>0</v>
      </c>
      <c r="BK83" s="89">
        <v>0</v>
      </c>
      <c r="BL83" s="89">
        <v>0</v>
      </c>
      <c r="BM83" s="89">
        <v>0</v>
      </c>
      <c r="BN83" s="82">
        <v>0</v>
      </c>
      <c r="BO83" s="83">
        <v>0</v>
      </c>
      <c r="BP83" s="83">
        <v>0</v>
      </c>
      <c r="BQ83" s="83">
        <v>0</v>
      </c>
      <c r="BR83" s="83"/>
      <c r="BS83" s="82">
        <v>0</v>
      </c>
      <c r="BT83" s="83"/>
      <c r="BU83" s="83"/>
      <c r="BV83" s="83"/>
      <c r="BW83" s="83"/>
      <c r="BX83" s="82">
        <f t="shared" si="56"/>
        <v>0</v>
      </c>
      <c r="BY83" s="83">
        <f t="shared" si="57"/>
        <v>0</v>
      </c>
      <c r="BZ83" s="83"/>
      <c r="CA83" s="83"/>
      <c r="CB83" s="83"/>
      <c r="CC83" s="83">
        <f t="shared" si="58"/>
        <v>0</v>
      </c>
      <c r="CD83" s="83">
        <f t="shared" si="63"/>
        <v>0</v>
      </c>
      <c r="CE83" s="82">
        <f t="shared" si="59"/>
        <v>0</v>
      </c>
      <c r="CF83" s="83">
        <f t="shared" si="60"/>
        <v>0</v>
      </c>
      <c r="CG83" s="83">
        <f t="shared" si="61"/>
        <v>0</v>
      </c>
      <c r="CH83" s="83">
        <f t="shared" si="61"/>
        <v>0</v>
      </c>
      <c r="CI83" s="83">
        <f t="shared" si="61"/>
        <v>0</v>
      </c>
      <c r="CJ83" s="83">
        <f>V83-[2]Итого!BA80</f>
        <v>0</v>
      </c>
      <c r="CK83" s="83"/>
      <c r="CL83" s="83" t="e">
        <f t="shared" si="62"/>
        <v>#REF!</v>
      </c>
      <c r="CM83" s="83"/>
      <c r="CN83" s="83"/>
      <c r="CO83" s="83"/>
      <c r="CP83" s="83"/>
      <c r="CQ83" s="83"/>
      <c r="CR83" s="83"/>
    </row>
    <row r="84" spans="1:97" s="5" customFormat="1">
      <c r="A84" s="79">
        <v>61</v>
      </c>
      <c r="B84" s="80" t="s">
        <v>166</v>
      </c>
      <c r="C84" s="81" t="s">
        <v>167</v>
      </c>
      <c r="D84" s="82">
        <f t="shared" ref="D84:D108" si="64">SUM(E84:I84)</f>
        <v>0</v>
      </c>
      <c r="E84" s="83">
        <f>'[1]предыдущий протокол'!BA82</f>
        <v>0</v>
      </c>
      <c r="F84" s="83">
        <f>'[1]предыдущий протокол'!BB82</f>
        <v>0</v>
      </c>
      <c r="G84" s="83">
        <f>'[1]предыдущий протокол'!BC82</f>
        <v>0</v>
      </c>
      <c r="H84" s="83">
        <f>'[1]предыдущий протокол'!BD82</f>
        <v>0</v>
      </c>
      <c r="I84" s="83">
        <f>'[1]предыдущий протокол'!BE82</f>
        <v>0</v>
      </c>
      <c r="J84" s="83"/>
      <c r="K84" s="82">
        <v>0</v>
      </c>
      <c r="L84" s="83">
        <v>0</v>
      </c>
      <c r="M84" s="83">
        <v>0</v>
      </c>
      <c r="N84" s="83">
        <v>0</v>
      </c>
      <c r="O84" s="83">
        <v>0</v>
      </c>
      <c r="P84" s="82">
        <v>0</v>
      </c>
      <c r="Q84" s="83">
        <v>0</v>
      </c>
      <c r="R84" s="83">
        <v>0</v>
      </c>
      <c r="S84" s="83">
        <v>0</v>
      </c>
      <c r="T84" s="83">
        <v>0</v>
      </c>
      <c r="U84" s="82">
        <v>0</v>
      </c>
      <c r="V84" s="83">
        <v>0</v>
      </c>
      <c r="W84" s="83">
        <v>0</v>
      </c>
      <c r="X84" s="83">
        <v>0</v>
      </c>
      <c r="Y84" s="83">
        <v>0</v>
      </c>
      <c r="Z84" s="82">
        <v>0</v>
      </c>
      <c r="AA84" s="83"/>
      <c r="AB84" s="83"/>
      <c r="AC84" s="83"/>
      <c r="AD84" s="83"/>
      <c r="AE84" s="84">
        <v>0</v>
      </c>
      <c r="AF84" s="85">
        <v>0</v>
      </c>
      <c r="AG84" s="85">
        <v>0</v>
      </c>
      <c r="AH84" s="85">
        <v>0</v>
      </c>
      <c r="AI84" s="85">
        <v>0</v>
      </c>
      <c r="AJ84" s="82">
        <v>0</v>
      </c>
      <c r="AK84" s="83">
        <v>0</v>
      </c>
      <c r="AL84" s="83">
        <v>0</v>
      </c>
      <c r="AM84" s="83">
        <v>0</v>
      </c>
      <c r="AN84" s="83">
        <v>0</v>
      </c>
      <c r="AO84" s="82">
        <v>0</v>
      </c>
      <c r="AP84" s="83">
        <v>0</v>
      </c>
      <c r="AQ84" s="83">
        <v>0</v>
      </c>
      <c r="AR84" s="83">
        <v>0</v>
      </c>
      <c r="AS84" s="83">
        <v>0</v>
      </c>
      <c r="AT84" s="82">
        <v>0</v>
      </c>
      <c r="AU84" s="83">
        <v>0</v>
      </c>
      <c r="AV84" s="83">
        <v>0</v>
      </c>
      <c r="AW84" s="83">
        <v>0</v>
      </c>
      <c r="AX84" s="83">
        <v>0</v>
      </c>
      <c r="AY84" s="87">
        <v>0</v>
      </c>
      <c r="AZ84" s="83">
        <v>0</v>
      </c>
      <c r="BA84" s="83">
        <v>0</v>
      </c>
      <c r="BB84" s="83">
        <v>0</v>
      </c>
      <c r="BC84" s="83">
        <v>0</v>
      </c>
      <c r="BD84" s="82">
        <v>0</v>
      </c>
      <c r="BE84" s="83">
        <v>0</v>
      </c>
      <c r="BF84" s="83">
        <v>0</v>
      </c>
      <c r="BG84" s="83">
        <v>0</v>
      </c>
      <c r="BH84" s="83">
        <v>0</v>
      </c>
      <c r="BI84" s="88">
        <v>0</v>
      </c>
      <c r="BJ84" s="89">
        <v>0</v>
      </c>
      <c r="BK84" s="89">
        <v>0</v>
      </c>
      <c r="BL84" s="89">
        <v>0</v>
      </c>
      <c r="BM84" s="89">
        <v>0</v>
      </c>
      <c r="BN84" s="82">
        <v>0</v>
      </c>
      <c r="BO84" s="83">
        <v>0</v>
      </c>
      <c r="BP84" s="83">
        <v>0</v>
      </c>
      <c r="BQ84" s="83">
        <v>0</v>
      </c>
      <c r="BR84" s="83"/>
      <c r="BS84" s="82">
        <v>0</v>
      </c>
      <c r="BT84" s="83"/>
      <c r="BU84" s="83"/>
      <c r="BV84" s="83"/>
      <c r="BW84" s="83"/>
      <c r="BX84" s="82">
        <f t="shared" si="56"/>
        <v>0</v>
      </c>
      <c r="BY84" s="83">
        <f t="shared" si="57"/>
        <v>0</v>
      </c>
      <c r="BZ84" s="83"/>
      <c r="CA84" s="83"/>
      <c r="CB84" s="83"/>
      <c r="CC84" s="83">
        <f t="shared" si="58"/>
        <v>0</v>
      </c>
      <c r="CD84" s="83">
        <f t="shared" si="63"/>
        <v>0</v>
      </c>
      <c r="CE84" s="82">
        <f t="shared" si="59"/>
        <v>0</v>
      </c>
      <c r="CF84" s="83">
        <f t="shared" si="60"/>
        <v>0</v>
      </c>
      <c r="CG84" s="83">
        <f t="shared" si="61"/>
        <v>0</v>
      </c>
      <c r="CH84" s="83">
        <f t="shared" si="61"/>
        <v>0</v>
      </c>
      <c r="CI84" s="83">
        <f t="shared" si="61"/>
        <v>0</v>
      </c>
      <c r="CJ84" s="83">
        <f>V84-[2]Итого!BA81</f>
        <v>0</v>
      </c>
      <c r="CK84" s="83"/>
      <c r="CL84" s="83" t="e">
        <f t="shared" si="62"/>
        <v>#REF!</v>
      </c>
      <c r="CM84" s="83"/>
      <c r="CN84" s="83"/>
      <c r="CO84" s="83"/>
      <c r="CP84" s="83"/>
      <c r="CQ84" s="83"/>
      <c r="CR84" s="83"/>
    </row>
    <row r="85" spans="1:97" s="5" customFormat="1">
      <c r="A85" s="79">
        <v>62</v>
      </c>
      <c r="B85" s="80" t="s">
        <v>168</v>
      </c>
      <c r="C85" s="81" t="s">
        <v>169</v>
      </c>
      <c r="D85" s="82">
        <f t="shared" si="64"/>
        <v>0</v>
      </c>
      <c r="E85" s="83">
        <f>'[1]предыдущий протокол'!BA83</f>
        <v>0</v>
      </c>
      <c r="F85" s="83">
        <f>'[1]предыдущий протокол'!BB83</f>
        <v>0</v>
      </c>
      <c r="G85" s="83">
        <f>'[1]предыдущий протокол'!BC83</f>
        <v>0</v>
      </c>
      <c r="H85" s="83">
        <f>'[1]предыдущий протокол'!BD83</f>
        <v>0</v>
      </c>
      <c r="I85" s="83">
        <f>'[1]предыдущий протокол'!BE83</f>
        <v>0</v>
      </c>
      <c r="J85" s="83"/>
      <c r="K85" s="82">
        <v>0</v>
      </c>
      <c r="L85" s="83">
        <v>0</v>
      </c>
      <c r="M85" s="83">
        <v>0</v>
      </c>
      <c r="N85" s="83">
        <v>0</v>
      </c>
      <c r="O85" s="83">
        <v>0</v>
      </c>
      <c r="P85" s="82">
        <v>0</v>
      </c>
      <c r="Q85" s="83">
        <v>0</v>
      </c>
      <c r="R85" s="83">
        <v>0</v>
      </c>
      <c r="S85" s="83">
        <v>0</v>
      </c>
      <c r="T85" s="83">
        <v>0</v>
      </c>
      <c r="U85" s="82">
        <v>0</v>
      </c>
      <c r="V85" s="83">
        <v>0</v>
      </c>
      <c r="W85" s="83">
        <v>0</v>
      </c>
      <c r="X85" s="83">
        <v>0</v>
      </c>
      <c r="Y85" s="83">
        <v>0</v>
      </c>
      <c r="Z85" s="82">
        <v>0</v>
      </c>
      <c r="AA85" s="83"/>
      <c r="AB85" s="83"/>
      <c r="AC85" s="83"/>
      <c r="AD85" s="83"/>
      <c r="AE85" s="84">
        <v>0</v>
      </c>
      <c r="AF85" s="85">
        <v>0</v>
      </c>
      <c r="AG85" s="85">
        <v>0</v>
      </c>
      <c r="AH85" s="85">
        <v>0</v>
      </c>
      <c r="AI85" s="85">
        <v>0</v>
      </c>
      <c r="AJ85" s="82">
        <v>0</v>
      </c>
      <c r="AK85" s="83">
        <v>0</v>
      </c>
      <c r="AL85" s="83">
        <v>0</v>
      </c>
      <c r="AM85" s="83">
        <v>0</v>
      </c>
      <c r="AN85" s="83">
        <v>0</v>
      </c>
      <c r="AO85" s="82">
        <v>0</v>
      </c>
      <c r="AP85" s="83">
        <v>0</v>
      </c>
      <c r="AQ85" s="83">
        <v>0</v>
      </c>
      <c r="AR85" s="83">
        <v>0</v>
      </c>
      <c r="AS85" s="83">
        <v>0</v>
      </c>
      <c r="AT85" s="82">
        <v>0</v>
      </c>
      <c r="AU85" s="83">
        <v>0</v>
      </c>
      <c r="AV85" s="83">
        <v>0</v>
      </c>
      <c r="AW85" s="83">
        <v>0</v>
      </c>
      <c r="AX85" s="83">
        <v>0</v>
      </c>
      <c r="AY85" s="87">
        <v>0</v>
      </c>
      <c r="AZ85" s="83">
        <v>0</v>
      </c>
      <c r="BA85" s="83">
        <v>0</v>
      </c>
      <c r="BB85" s="83">
        <v>0</v>
      </c>
      <c r="BC85" s="83">
        <v>0</v>
      </c>
      <c r="BD85" s="82">
        <v>0</v>
      </c>
      <c r="BE85" s="83">
        <v>0</v>
      </c>
      <c r="BF85" s="83">
        <v>0</v>
      </c>
      <c r="BG85" s="83">
        <v>0</v>
      </c>
      <c r="BH85" s="83">
        <v>0</v>
      </c>
      <c r="BI85" s="88">
        <v>0</v>
      </c>
      <c r="BJ85" s="89">
        <v>0</v>
      </c>
      <c r="BK85" s="89">
        <v>0</v>
      </c>
      <c r="BL85" s="89">
        <v>0</v>
      </c>
      <c r="BM85" s="89">
        <v>0</v>
      </c>
      <c r="BN85" s="82">
        <v>0</v>
      </c>
      <c r="BO85" s="83">
        <v>0</v>
      </c>
      <c r="BP85" s="83">
        <v>0</v>
      </c>
      <c r="BQ85" s="83">
        <v>0</v>
      </c>
      <c r="BR85" s="83"/>
      <c r="BS85" s="82">
        <v>0</v>
      </c>
      <c r="BT85" s="83"/>
      <c r="BU85" s="83"/>
      <c r="BV85" s="83"/>
      <c r="BW85" s="83"/>
      <c r="BX85" s="82">
        <f t="shared" si="56"/>
        <v>0</v>
      </c>
      <c r="BY85" s="83">
        <f t="shared" si="57"/>
        <v>0</v>
      </c>
      <c r="BZ85" s="83"/>
      <c r="CA85" s="83"/>
      <c r="CB85" s="83"/>
      <c r="CC85" s="83">
        <f t="shared" si="58"/>
        <v>0</v>
      </c>
      <c r="CD85" s="83">
        <f t="shared" si="63"/>
        <v>0</v>
      </c>
      <c r="CE85" s="82">
        <f t="shared" si="59"/>
        <v>0</v>
      </c>
      <c r="CF85" s="83">
        <f t="shared" si="60"/>
        <v>0</v>
      </c>
      <c r="CG85" s="83">
        <f t="shared" si="61"/>
        <v>0</v>
      </c>
      <c r="CH85" s="83">
        <f t="shared" si="61"/>
        <v>0</v>
      </c>
      <c r="CI85" s="83">
        <f t="shared" si="61"/>
        <v>0</v>
      </c>
      <c r="CJ85" s="83">
        <f>V85-[2]Итого!BA82</f>
        <v>0</v>
      </c>
      <c r="CK85" s="83"/>
      <c r="CL85" s="83" t="e">
        <f t="shared" si="62"/>
        <v>#REF!</v>
      </c>
      <c r="CM85" s="83"/>
      <c r="CN85" s="83"/>
      <c r="CO85" s="83"/>
      <c r="CP85" s="83"/>
      <c r="CQ85" s="83"/>
      <c r="CR85" s="83"/>
    </row>
    <row r="86" spans="1:97" s="5" customFormat="1">
      <c r="A86" s="79">
        <v>63</v>
      </c>
      <c r="B86" s="80" t="s">
        <v>170</v>
      </c>
      <c r="C86" s="81" t="s">
        <v>171</v>
      </c>
      <c r="D86" s="82">
        <f t="shared" si="64"/>
        <v>0</v>
      </c>
      <c r="E86" s="83">
        <f>'[1]предыдущий протокол'!BA84</f>
        <v>0</v>
      </c>
      <c r="F86" s="83">
        <f>'[1]предыдущий протокол'!BB84</f>
        <v>0</v>
      </c>
      <c r="G86" s="83">
        <f>'[1]предыдущий протокол'!BC84</f>
        <v>0</v>
      </c>
      <c r="H86" s="83">
        <f>'[1]предыдущий протокол'!BD84</f>
        <v>0</v>
      </c>
      <c r="I86" s="83">
        <f>'[1]предыдущий протокол'!BE84</f>
        <v>0</v>
      </c>
      <c r="J86" s="83"/>
      <c r="K86" s="82">
        <v>0</v>
      </c>
      <c r="L86" s="83">
        <v>0</v>
      </c>
      <c r="M86" s="83">
        <v>0</v>
      </c>
      <c r="N86" s="83">
        <v>0</v>
      </c>
      <c r="O86" s="83">
        <v>0</v>
      </c>
      <c r="P86" s="82">
        <v>0</v>
      </c>
      <c r="Q86" s="83">
        <v>0</v>
      </c>
      <c r="R86" s="83">
        <v>0</v>
      </c>
      <c r="S86" s="83">
        <v>0</v>
      </c>
      <c r="T86" s="83">
        <v>0</v>
      </c>
      <c r="U86" s="82">
        <v>0</v>
      </c>
      <c r="V86" s="83">
        <v>0</v>
      </c>
      <c r="W86" s="83">
        <v>0</v>
      </c>
      <c r="X86" s="83">
        <v>0</v>
      </c>
      <c r="Y86" s="83">
        <v>0</v>
      </c>
      <c r="Z86" s="82">
        <v>0</v>
      </c>
      <c r="AA86" s="83"/>
      <c r="AB86" s="83"/>
      <c r="AC86" s="83"/>
      <c r="AD86" s="83"/>
      <c r="AE86" s="84">
        <v>0</v>
      </c>
      <c r="AF86" s="85">
        <v>0</v>
      </c>
      <c r="AG86" s="85">
        <v>0</v>
      </c>
      <c r="AH86" s="85">
        <v>0</v>
      </c>
      <c r="AI86" s="85">
        <v>0</v>
      </c>
      <c r="AJ86" s="82">
        <v>0</v>
      </c>
      <c r="AK86" s="83">
        <v>0</v>
      </c>
      <c r="AL86" s="83">
        <v>0</v>
      </c>
      <c r="AM86" s="83">
        <v>0</v>
      </c>
      <c r="AN86" s="83">
        <v>0</v>
      </c>
      <c r="AO86" s="82">
        <v>0</v>
      </c>
      <c r="AP86" s="83">
        <v>0</v>
      </c>
      <c r="AQ86" s="83">
        <v>0</v>
      </c>
      <c r="AR86" s="83">
        <v>0</v>
      </c>
      <c r="AS86" s="83">
        <v>0</v>
      </c>
      <c r="AT86" s="82">
        <v>0</v>
      </c>
      <c r="AU86" s="83">
        <v>0</v>
      </c>
      <c r="AV86" s="83">
        <v>0</v>
      </c>
      <c r="AW86" s="83">
        <v>0</v>
      </c>
      <c r="AX86" s="83">
        <v>0</v>
      </c>
      <c r="AY86" s="87">
        <v>0</v>
      </c>
      <c r="AZ86" s="83">
        <v>0</v>
      </c>
      <c r="BA86" s="83">
        <v>0</v>
      </c>
      <c r="BB86" s="83">
        <v>0</v>
      </c>
      <c r="BC86" s="83">
        <v>0</v>
      </c>
      <c r="BD86" s="82">
        <v>0</v>
      </c>
      <c r="BE86" s="83">
        <v>0</v>
      </c>
      <c r="BF86" s="83">
        <v>0</v>
      </c>
      <c r="BG86" s="83">
        <v>0</v>
      </c>
      <c r="BH86" s="83">
        <v>0</v>
      </c>
      <c r="BI86" s="88">
        <v>0</v>
      </c>
      <c r="BJ86" s="89">
        <v>0</v>
      </c>
      <c r="BK86" s="89">
        <v>0</v>
      </c>
      <c r="BL86" s="89">
        <v>0</v>
      </c>
      <c r="BM86" s="89">
        <v>0</v>
      </c>
      <c r="BN86" s="82">
        <v>0</v>
      </c>
      <c r="BO86" s="83">
        <v>0</v>
      </c>
      <c r="BP86" s="83">
        <v>0</v>
      </c>
      <c r="BQ86" s="83">
        <v>0</v>
      </c>
      <c r="BR86" s="83"/>
      <c r="BS86" s="82">
        <v>0</v>
      </c>
      <c r="BT86" s="83"/>
      <c r="BU86" s="83"/>
      <c r="BV86" s="83"/>
      <c r="BW86" s="83"/>
      <c r="BX86" s="82">
        <f t="shared" si="56"/>
        <v>0</v>
      </c>
      <c r="BY86" s="83">
        <f t="shared" si="57"/>
        <v>0</v>
      </c>
      <c r="BZ86" s="83"/>
      <c r="CA86" s="83"/>
      <c r="CB86" s="83"/>
      <c r="CC86" s="83">
        <f t="shared" si="58"/>
        <v>0</v>
      </c>
      <c r="CD86" s="83">
        <f t="shared" si="63"/>
        <v>0</v>
      </c>
      <c r="CE86" s="82">
        <f t="shared" si="59"/>
        <v>0</v>
      </c>
      <c r="CF86" s="83">
        <f t="shared" si="60"/>
        <v>0</v>
      </c>
      <c r="CG86" s="83">
        <f t="shared" si="61"/>
        <v>0</v>
      </c>
      <c r="CH86" s="83">
        <f t="shared" si="61"/>
        <v>0</v>
      </c>
      <c r="CI86" s="83">
        <f t="shared" si="61"/>
        <v>0</v>
      </c>
      <c r="CJ86" s="83">
        <f>V86-[2]Итого!BA83</f>
        <v>0</v>
      </c>
      <c r="CK86" s="83"/>
      <c r="CL86" s="83" t="e">
        <f t="shared" si="62"/>
        <v>#REF!</v>
      </c>
      <c r="CM86" s="83"/>
      <c r="CN86" s="83"/>
      <c r="CO86" s="83"/>
      <c r="CP86" s="83"/>
      <c r="CQ86" s="83"/>
      <c r="CR86" s="83"/>
    </row>
    <row r="87" spans="1:97" s="5" customFormat="1">
      <c r="A87" s="79">
        <v>64</v>
      </c>
      <c r="B87" s="80" t="s">
        <v>172</v>
      </c>
      <c r="C87" s="81"/>
      <c r="D87" s="82"/>
      <c r="E87" s="83"/>
      <c r="F87" s="83"/>
      <c r="G87" s="83"/>
      <c r="H87" s="83"/>
      <c r="I87" s="83"/>
      <c r="J87" s="83"/>
      <c r="K87" s="82">
        <v>824</v>
      </c>
      <c r="L87" s="83">
        <v>796</v>
      </c>
      <c r="M87" s="83">
        <v>9</v>
      </c>
      <c r="N87" s="83">
        <v>9</v>
      </c>
      <c r="O87" s="83">
        <v>10</v>
      </c>
      <c r="P87" s="82">
        <v>550</v>
      </c>
      <c r="Q87" s="83">
        <v>531</v>
      </c>
      <c r="R87" s="83">
        <v>6</v>
      </c>
      <c r="S87" s="83">
        <v>6</v>
      </c>
      <c r="T87" s="83">
        <v>7</v>
      </c>
      <c r="U87" s="82">
        <v>330</v>
      </c>
      <c r="V87" s="83">
        <v>330</v>
      </c>
      <c r="W87" s="83">
        <v>0</v>
      </c>
      <c r="X87" s="83">
        <v>0</v>
      </c>
      <c r="Y87" s="83">
        <v>0</v>
      </c>
      <c r="Z87" s="82"/>
      <c r="AA87" s="83"/>
      <c r="AB87" s="83"/>
      <c r="AC87" s="83"/>
      <c r="AD87" s="83"/>
      <c r="AE87" s="84">
        <v>60</v>
      </c>
      <c r="AF87" s="85">
        <v>62.15</v>
      </c>
      <c r="AG87" s="103">
        <v>0</v>
      </c>
      <c r="AH87" s="103">
        <v>0</v>
      </c>
      <c r="AI87" s="103">
        <v>0</v>
      </c>
      <c r="AJ87" s="82">
        <v>-220</v>
      </c>
      <c r="AK87" s="83">
        <v>-201</v>
      </c>
      <c r="AL87" s="83">
        <v>-6</v>
      </c>
      <c r="AM87" s="83">
        <v>-6</v>
      </c>
      <c r="AN87" s="83">
        <v>-7</v>
      </c>
      <c r="AO87" s="82">
        <v>0</v>
      </c>
      <c r="AP87" s="83">
        <v>0</v>
      </c>
      <c r="AQ87" s="83">
        <v>0</v>
      </c>
      <c r="AR87" s="83">
        <v>0</v>
      </c>
      <c r="AS87" s="83">
        <v>0</v>
      </c>
      <c r="AT87" s="82">
        <v>-220</v>
      </c>
      <c r="AU87" s="83">
        <v>-201</v>
      </c>
      <c r="AV87" s="83">
        <v>-6</v>
      </c>
      <c r="AW87" s="83">
        <v>-6</v>
      </c>
      <c r="AX87" s="83">
        <v>-7</v>
      </c>
      <c r="AY87" s="87">
        <v>41</v>
      </c>
      <c r="AZ87" s="83">
        <v>41</v>
      </c>
      <c r="BA87" s="83">
        <v>0</v>
      </c>
      <c r="BB87" s="83">
        <v>0</v>
      </c>
      <c r="BC87" s="83">
        <v>0</v>
      </c>
      <c r="BD87" s="82">
        <v>494</v>
      </c>
      <c r="BE87" s="83">
        <v>466</v>
      </c>
      <c r="BF87" s="83">
        <v>9</v>
      </c>
      <c r="BG87" s="83">
        <v>9</v>
      </c>
      <c r="BH87" s="83">
        <v>10</v>
      </c>
      <c r="BI87" s="88">
        <v>12</v>
      </c>
      <c r="BJ87" s="89">
        <v>11.4</v>
      </c>
      <c r="BK87" s="89">
        <v>0</v>
      </c>
      <c r="BL87" s="89">
        <v>0</v>
      </c>
      <c r="BM87" s="89">
        <v>0</v>
      </c>
      <c r="BN87" s="82">
        <v>0</v>
      </c>
      <c r="BO87" s="83">
        <v>0</v>
      </c>
      <c r="BP87" s="83">
        <v>0</v>
      </c>
      <c r="BQ87" s="83">
        <v>0</v>
      </c>
      <c r="BR87" s="83"/>
      <c r="BS87" s="82">
        <v>-132</v>
      </c>
      <c r="BT87" s="83">
        <v>-132</v>
      </c>
      <c r="BU87" s="83"/>
      <c r="BV87" s="83"/>
      <c r="BW87" s="83"/>
      <c r="BX87" s="82">
        <f t="shared" si="56"/>
        <v>0</v>
      </c>
      <c r="BY87" s="83">
        <f t="shared" si="57"/>
        <v>0</v>
      </c>
      <c r="BZ87" s="83"/>
      <c r="CA87" s="83"/>
      <c r="CB87" s="83"/>
      <c r="CC87" s="83"/>
      <c r="CD87" s="83"/>
      <c r="CE87" s="82"/>
      <c r="CF87" s="83"/>
      <c r="CG87" s="83"/>
      <c r="CH87" s="83"/>
      <c r="CI87" s="83"/>
      <c r="CJ87" s="83"/>
      <c r="CK87" s="83"/>
      <c r="CL87" s="83"/>
      <c r="CM87" s="83"/>
      <c r="CN87" s="83"/>
      <c r="CO87" s="83"/>
      <c r="CP87" s="83"/>
      <c r="CQ87" s="83"/>
      <c r="CR87" s="83"/>
    </row>
    <row r="88" spans="1:97" s="5" customFormat="1">
      <c r="A88" s="79">
        <v>65</v>
      </c>
      <c r="B88" s="80" t="s">
        <v>173</v>
      </c>
      <c r="C88" s="81"/>
      <c r="D88" s="82"/>
      <c r="E88" s="83"/>
      <c r="F88" s="83"/>
      <c r="G88" s="83"/>
      <c r="H88" s="83"/>
      <c r="I88" s="83"/>
      <c r="J88" s="83"/>
      <c r="K88" s="82">
        <v>192</v>
      </c>
      <c r="L88" s="83">
        <v>0</v>
      </c>
      <c r="M88" s="83">
        <v>0</v>
      </c>
      <c r="N88" s="83">
        <v>112</v>
      </c>
      <c r="O88" s="83">
        <v>80</v>
      </c>
      <c r="P88" s="82">
        <v>128</v>
      </c>
      <c r="Q88" s="83">
        <v>0</v>
      </c>
      <c r="R88" s="83">
        <v>0</v>
      </c>
      <c r="S88" s="83">
        <v>75</v>
      </c>
      <c r="T88" s="83">
        <v>53</v>
      </c>
      <c r="U88" s="82">
        <v>12</v>
      </c>
      <c r="V88" s="83">
        <v>0</v>
      </c>
      <c r="W88" s="83">
        <v>0</v>
      </c>
      <c r="X88" s="83">
        <v>6</v>
      </c>
      <c r="Y88" s="83">
        <v>6</v>
      </c>
      <c r="Z88" s="82"/>
      <c r="AA88" s="83"/>
      <c r="AB88" s="83"/>
      <c r="AC88" s="83"/>
      <c r="AD88" s="83"/>
      <c r="AE88" s="84">
        <v>9.3800000000000008</v>
      </c>
      <c r="AF88" s="85">
        <v>0</v>
      </c>
      <c r="AG88" s="85">
        <v>0</v>
      </c>
      <c r="AH88" s="85">
        <v>8</v>
      </c>
      <c r="AI88" s="85">
        <v>11.32</v>
      </c>
      <c r="AJ88" s="82">
        <v>-116</v>
      </c>
      <c r="AK88" s="83">
        <v>0</v>
      </c>
      <c r="AL88" s="83">
        <v>0</v>
      </c>
      <c r="AM88" s="83">
        <v>-69</v>
      </c>
      <c r="AN88" s="83">
        <v>-47</v>
      </c>
      <c r="AO88" s="82">
        <v>0</v>
      </c>
      <c r="AP88" s="83">
        <v>0</v>
      </c>
      <c r="AQ88" s="83">
        <v>0</v>
      </c>
      <c r="AR88" s="83">
        <v>0</v>
      </c>
      <c r="AS88" s="83">
        <v>0</v>
      </c>
      <c r="AT88" s="82">
        <v>-116</v>
      </c>
      <c r="AU88" s="83">
        <v>0</v>
      </c>
      <c r="AV88" s="83">
        <v>0</v>
      </c>
      <c r="AW88" s="83">
        <v>-69</v>
      </c>
      <c r="AX88" s="83">
        <v>-47</v>
      </c>
      <c r="AY88" s="87">
        <v>2</v>
      </c>
      <c r="AZ88" s="83">
        <v>0</v>
      </c>
      <c r="BA88" s="83">
        <v>0</v>
      </c>
      <c r="BB88" s="83">
        <v>1</v>
      </c>
      <c r="BC88" s="83">
        <v>1</v>
      </c>
      <c r="BD88" s="82">
        <v>180</v>
      </c>
      <c r="BE88" s="83">
        <v>0</v>
      </c>
      <c r="BF88" s="83">
        <v>0</v>
      </c>
      <c r="BG88" s="83">
        <v>106</v>
      </c>
      <c r="BH88" s="83">
        <v>74</v>
      </c>
      <c r="BI88" s="88">
        <v>90</v>
      </c>
      <c r="BJ88" s="89">
        <v>0</v>
      </c>
      <c r="BK88" s="89">
        <v>0</v>
      </c>
      <c r="BL88" s="89">
        <v>106</v>
      </c>
      <c r="BM88" s="89">
        <v>74</v>
      </c>
      <c r="BN88" s="82">
        <v>0</v>
      </c>
      <c r="BO88" s="83">
        <v>0</v>
      </c>
      <c r="BP88" s="83">
        <v>0</v>
      </c>
      <c r="BQ88" s="83">
        <v>0</v>
      </c>
      <c r="BR88" s="83"/>
      <c r="BS88" s="82">
        <v>0</v>
      </c>
      <c r="BT88" s="83"/>
      <c r="BU88" s="83"/>
      <c r="BV88" s="83"/>
      <c r="BW88" s="83"/>
      <c r="BX88" s="82">
        <f t="shared" si="56"/>
        <v>0</v>
      </c>
      <c r="BY88" s="83">
        <f t="shared" si="57"/>
        <v>0</v>
      </c>
      <c r="BZ88" s="83"/>
      <c r="CA88" s="83"/>
      <c r="CB88" s="83"/>
      <c r="CC88" s="83"/>
      <c r="CD88" s="83"/>
      <c r="CE88" s="82"/>
      <c r="CF88" s="83"/>
      <c r="CG88" s="83"/>
      <c r="CH88" s="83"/>
      <c r="CI88" s="83"/>
      <c r="CJ88" s="83"/>
      <c r="CK88" s="83"/>
      <c r="CL88" s="83"/>
      <c r="CM88" s="83"/>
      <c r="CN88" s="83"/>
      <c r="CO88" s="83"/>
      <c r="CP88" s="83"/>
      <c r="CQ88" s="83"/>
      <c r="CR88" s="83"/>
    </row>
    <row r="89" spans="1:97" s="5" customFormat="1">
      <c r="A89" s="79">
        <v>66</v>
      </c>
      <c r="B89" s="80" t="s">
        <v>174</v>
      </c>
      <c r="C89" s="81"/>
      <c r="D89" s="82"/>
      <c r="E89" s="83"/>
      <c r="F89" s="83"/>
      <c r="G89" s="83"/>
      <c r="H89" s="83"/>
      <c r="I89" s="83"/>
      <c r="J89" s="83"/>
      <c r="K89" s="82">
        <v>0</v>
      </c>
      <c r="L89" s="83">
        <v>0</v>
      </c>
      <c r="M89" s="83">
        <v>0</v>
      </c>
      <c r="N89" s="83">
        <v>0</v>
      </c>
      <c r="O89" s="83">
        <v>0</v>
      </c>
      <c r="P89" s="82">
        <v>0</v>
      </c>
      <c r="Q89" s="83">
        <v>0</v>
      </c>
      <c r="R89" s="83">
        <v>0</v>
      </c>
      <c r="S89" s="83">
        <v>0</v>
      </c>
      <c r="T89" s="83">
        <v>0</v>
      </c>
      <c r="U89" s="82">
        <v>0</v>
      </c>
      <c r="V89" s="83">
        <v>0</v>
      </c>
      <c r="W89" s="83">
        <v>0</v>
      </c>
      <c r="X89" s="83">
        <v>0</v>
      </c>
      <c r="Y89" s="83">
        <v>0</v>
      </c>
      <c r="Z89" s="82"/>
      <c r="AA89" s="83"/>
      <c r="AB89" s="83"/>
      <c r="AC89" s="83"/>
      <c r="AD89" s="83"/>
      <c r="AE89" s="84">
        <v>0</v>
      </c>
      <c r="AF89" s="85">
        <v>0</v>
      </c>
      <c r="AG89" s="85">
        <v>0</v>
      </c>
      <c r="AH89" s="85">
        <v>0</v>
      </c>
      <c r="AI89" s="85">
        <v>0</v>
      </c>
      <c r="AJ89" s="82">
        <v>0</v>
      </c>
      <c r="AK89" s="83">
        <v>0</v>
      </c>
      <c r="AL89" s="83">
        <v>0</v>
      </c>
      <c r="AM89" s="83">
        <v>0</v>
      </c>
      <c r="AN89" s="83">
        <v>0</v>
      </c>
      <c r="AO89" s="82">
        <v>0</v>
      </c>
      <c r="AP89" s="83">
        <v>0</v>
      </c>
      <c r="AQ89" s="83">
        <v>0</v>
      </c>
      <c r="AR89" s="83">
        <v>0</v>
      </c>
      <c r="AS89" s="83">
        <v>0</v>
      </c>
      <c r="AT89" s="82">
        <v>0</v>
      </c>
      <c r="AU89" s="83">
        <v>0</v>
      </c>
      <c r="AV89" s="83">
        <v>0</v>
      </c>
      <c r="AW89" s="83">
        <v>0</v>
      </c>
      <c r="AX89" s="83">
        <v>0</v>
      </c>
      <c r="AY89" s="87">
        <v>0</v>
      </c>
      <c r="AZ89" s="83"/>
      <c r="BA89" s="83"/>
      <c r="BB89" s="83"/>
      <c r="BC89" s="83"/>
      <c r="BD89" s="82">
        <v>0</v>
      </c>
      <c r="BE89" s="83">
        <v>0</v>
      </c>
      <c r="BF89" s="83">
        <v>0</v>
      </c>
      <c r="BG89" s="83">
        <v>0</v>
      </c>
      <c r="BH89" s="83">
        <v>0</v>
      </c>
      <c r="BI89" s="88">
        <v>0</v>
      </c>
      <c r="BJ89" s="89">
        <v>0</v>
      </c>
      <c r="BK89" s="89">
        <v>0</v>
      </c>
      <c r="BL89" s="89">
        <v>0</v>
      </c>
      <c r="BM89" s="89">
        <v>0</v>
      </c>
      <c r="BN89" s="82">
        <v>0</v>
      </c>
      <c r="BO89" s="83">
        <v>0</v>
      </c>
      <c r="BP89" s="83">
        <v>0</v>
      </c>
      <c r="BQ89" s="83">
        <v>0</v>
      </c>
      <c r="BR89" s="83"/>
      <c r="BS89" s="82">
        <v>0</v>
      </c>
      <c r="BT89" s="83"/>
      <c r="BU89" s="83"/>
      <c r="BV89" s="83"/>
      <c r="BW89" s="83"/>
      <c r="BX89" s="82">
        <f t="shared" si="56"/>
        <v>0</v>
      </c>
      <c r="BY89" s="83">
        <f t="shared" si="57"/>
        <v>0</v>
      </c>
      <c r="BZ89" s="83"/>
      <c r="CA89" s="83"/>
      <c r="CB89" s="83"/>
      <c r="CC89" s="83"/>
      <c r="CD89" s="83"/>
      <c r="CE89" s="82"/>
      <c r="CF89" s="83"/>
      <c r="CG89" s="83"/>
      <c r="CH89" s="83"/>
      <c r="CI89" s="83"/>
      <c r="CJ89" s="83"/>
      <c r="CK89" s="83"/>
      <c r="CL89" s="83"/>
      <c r="CM89" s="83"/>
      <c r="CN89" s="83"/>
      <c r="CO89" s="83"/>
      <c r="CP89" s="83"/>
      <c r="CQ89" s="83"/>
      <c r="CR89" s="83"/>
    </row>
    <row r="90" spans="1:97" s="5" customFormat="1">
      <c r="A90" s="79">
        <v>67</v>
      </c>
      <c r="B90" s="80" t="s">
        <v>175</v>
      </c>
      <c r="C90" s="81"/>
      <c r="D90" s="82"/>
      <c r="E90" s="83"/>
      <c r="F90" s="83"/>
      <c r="G90" s="83"/>
      <c r="H90" s="83"/>
      <c r="I90" s="83"/>
      <c r="J90" s="83"/>
      <c r="K90" s="82">
        <v>0</v>
      </c>
      <c r="L90" s="83">
        <v>0</v>
      </c>
      <c r="M90" s="83">
        <v>0</v>
      </c>
      <c r="N90" s="83">
        <v>0</v>
      </c>
      <c r="O90" s="83">
        <v>0</v>
      </c>
      <c r="P90" s="82">
        <v>0</v>
      </c>
      <c r="Q90" s="83">
        <v>0</v>
      </c>
      <c r="R90" s="83">
        <v>0</v>
      </c>
      <c r="S90" s="83">
        <v>0</v>
      </c>
      <c r="T90" s="83">
        <v>0</v>
      </c>
      <c r="U90" s="82">
        <v>0</v>
      </c>
      <c r="V90" s="83">
        <v>0</v>
      </c>
      <c r="W90" s="83">
        <v>0</v>
      </c>
      <c r="X90" s="83">
        <v>0</v>
      </c>
      <c r="Y90" s="83">
        <v>0</v>
      </c>
      <c r="Z90" s="82"/>
      <c r="AA90" s="83"/>
      <c r="AB90" s="83"/>
      <c r="AC90" s="83"/>
      <c r="AD90" s="83"/>
      <c r="AE90" s="84">
        <v>0</v>
      </c>
      <c r="AF90" s="85">
        <v>0</v>
      </c>
      <c r="AG90" s="85">
        <v>0</v>
      </c>
      <c r="AH90" s="85">
        <v>0</v>
      </c>
      <c r="AI90" s="85">
        <v>0</v>
      </c>
      <c r="AJ90" s="82">
        <v>0</v>
      </c>
      <c r="AK90" s="83">
        <v>0</v>
      </c>
      <c r="AL90" s="83">
        <v>0</v>
      </c>
      <c r="AM90" s="83">
        <v>0</v>
      </c>
      <c r="AN90" s="83">
        <v>0</v>
      </c>
      <c r="AO90" s="82">
        <v>0</v>
      </c>
      <c r="AP90" s="83">
        <v>0</v>
      </c>
      <c r="AQ90" s="83">
        <v>0</v>
      </c>
      <c r="AR90" s="83">
        <v>0</v>
      </c>
      <c r="AS90" s="83">
        <v>0</v>
      </c>
      <c r="AT90" s="82">
        <v>0</v>
      </c>
      <c r="AU90" s="83">
        <v>0</v>
      </c>
      <c r="AV90" s="83">
        <v>0</v>
      </c>
      <c r="AW90" s="83">
        <v>0</v>
      </c>
      <c r="AX90" s="83">
        <v>0</v>
      </c>
      <c r="AY90" s="87">
        <v>0</v>
      </c>
      <c r="AZ90" s="83">
        <v>0</v>
      </c>
      <c r="BA90" s="83">
        <v>0</v>
      </c>
      <c r="BB90" s="83">
        <v>0</v>
      </c>
      <c r="BC90" s="83">
        <v>0</v>
      </c>
      <c r="BD90" s="82">
        <v>0</v>
      </c>
      <c r="BE90" s="83">
        <v>0</v>
      </c>
      <c r="BF90" s="83">
        <v>0</v>
      </c>
      <c r="BG90" s="83">
        <v>0</v>
      </c>
      <c r="BH90" s="83">
        <v>0</v>
      </c>
      <c r="BI90" s="88">
        <v>0</v>
      </c>
      <c r="BJ90" s="89">
        <v>0</v>
      </c>
      <c r="BK90" s="89">
        <v>0</v>
      </c>
      <c r="BL90" s="89">
        <v>0</v>
      </c>
      <c r="BM90" s="89">
        <v>0</v>
      </c>
      <c r="BN90" s="82">
        <v>0</v>
      </c>
      <c r="BO90" s="83">
        <v>0</v>
      </c>
      <c r="BP90" s="83">
        <v>0</v>
      </c>
      <c r="BQ90" s="83">
        <v>0</v>
      </c>
      <c r="BR90" s="83"/>
      <c r="BS90" s="82">
        <v>0</v>
      </c>
      <c r="BT90" s="83"/>
      <c r="BU90" s="83"/>
      <c r="BV90" s="83"/>
      <c r="BW90" s="83"/>
      <c r="BX90" s="82">
        <f t="shared" si="56"/>
        <v>0</v>
      </c>
      <c r="BY90" s="83">
        <f t="shared" si="57"/>
        <v>0</v>
      </c>
      <c r="BZ90" s="83"/>
      <c r="CA90" s="83"/>
      <c r="CB90" s="83"/>
      <c r="CC90" s="83"/>
      <c r="CD90" s="83"/>
      <c r="CE90" s="82"/>
      <c r="CF90" s="83"/>
      <c r="CG90" s="83"/>
      <c r="CH90" s="83"/>
      <c r="CI90" s="83"/>
      <c r="CJ90" s="83"/>
      <c r="CK90" s="83"/>
      <c r="CL90" s="83"/>
      <c r="CM90" s="83"/>
      <c r="CN90" s="83"/>
      <c r="CO90" s="83"/>
      <c r="CP90" s="83"/>
      <c r="CQ90" s="83"/>
      <c r="CR90" s="83"/>
    </row>
    <row r="91" spans="1:97" s="5" customFormat="1">
      <c r="A91" s="79">
        <v>68</v>
      </c>
      <c r="B91" s="80" t="s">
        <v>176</v>
      </c>
      <c r="C91" s="81"/>
      <c r="D91" s="82"/>
      <c r="E91" s="83"/>
      <c r="F91" s="83"/>
      <c r="G91" s="83"/>
      <c r="H91" s="83"/>
      <c r="I91" s="83"/>
      <c r="J91" s="83"/>
      <c r="K91" s="82">
        <v>0</v>
      </c>
      <c r="L91" s="83">
        <v>0</v>
      </c>
      <c r="M91" s="83">
        <v>0</v>
      </c>
      <c r="N91" s="83">
        <v>0</v>
      </c>
      <c r="O91" s="83">
        <v>0</v>
      </c>
      <c r="P91" s="82">
        <v>0</v>
      </c>
      <c r="Q91" s="83">
        <v>0</v>
      </c>
      <c r="R91" s="83">
        <v>0</v>
      </c>
      <c r="S91" s="83">
        <v>0</v>
      </c>
      <c r="T91" s="83">
        <v>0</v>
      </c>
      <c r="U91" s="82">
        <v>0</v>
      </c>
      <c r="V91" s="83">
        <v>0</v>
      </c>
      <c r="W91" s="83">
        <v>0</v>
      </c>
      <c r="X91" s="83">
        <v>0</v>
      </c>
      <c r="Y91" s="83">
        <v>0</v>
      </c>
      <c r="Z91" s="82"/>
      <c r="AA91" s="83"/>
      <c r="AB91" s="83"/>
      <c r="AC91" s="83"/>
      <c r="AD91" s="83"/>
      <c r="AE91" s="84">
        <v>0</v>
      </c>
      <c r="AF91" s="85">
        <v>0</v>
      </c>
      <c r="AG91" s="85">
        <v>0</v>
      </c>
      <c r="AH91" s="85">
        <v>0</v>
      </c>
      <c r="AI91" s="85">
        <v>0</v>
      </c>
      <c r="AJ91" s="82">
        <v>0</v>
      </c>
      <c r="AK91" s="83">
        <v>0</v>
      </c>
      <c r="AL91" s="83">
        <v>0</v>
      </c>
      <c r="AM91" s="83">
        <v>0</v>
      </c>
      <c r="AN91" s="83">
        <v>0</v>
      </c>
      <c r="AO91" s="82">
        <v>0</v>
      </c>
      <c r="AP91" s="83">
        <v>0</v>
      </c>
      <c r="AQ91" s="83">
        <v>0</v>
      </c>
      <c r="AR91" s="83">
        <v>0</v>
      </c>
      <c r="AS91" s="83">
        <v>0</v>
      </c>
      <c r="AT91" s="82">
        <v>0</v>
      </c>
      <c r="AU91" s="83">
        <v>0</v>
      </c>
      <c r="AV91" s="83">
        <v>0</v>
      </c>
      <c r="AW91" s="83">
        <v>0</v>
      </c>
      <c r="AX91" s="83">
        <v>0</v>
      </c>
      <c r="AY91" s="87">
        <v>0</v>
      </c>
      <c r="AZ91" s="83"/>
      <c r="BA91" s="83"/>
      <c r="BB91" s="83"/>
      <c r="BC91" s="83"/>
      <c r="BD91" s="82">
        <v>0</v>
      </c>
      <c r="BE91" s="83">
        <v>0</v>
      </c>
      <c r="BF91" s="83">
        <v>0</v>
      </c>
      <c r="BG91" s="83">
        <v>0</v>
      </c>
      <c r="BH91" s="83">
        <v>0</v>
      </c>
      <c r="BI91" s="88">
        <v>0</v>
      </c>
      <c r="BJ91" s="89">
        <v>0</v>
      </c>
      <c r="BK91" s="89">
        <v>0</v>
      </c>
      <c r="BL91" s="89">
        <v>0</v>
      </c>
      <c r="BM91" s="89">
        <v>0</v>
      </c>
      <c r="BN91" s="82">
        <v>0</v>
      </c>
      <c r="BO91" s="83">
        <v>0</v>
      </c>
      <c r="BP91" s="83">
        <v>0</v>
      </c>
      <c r="BQ91" s="83">
        <v>0</v>
      </c>
      <c r="BR91" s="83"/>
      <c r="BS91" s="82">
        <v>0</v>
      </c>
      <c r="BT91" s="83"/>
      <c r="BU91" s="83"/>
      <c r="BV91" s="83"/>
      <c r="BW91" s="83"/>
      <c r="BX91" s="82">
        <f t="shared" si="56"/>
        <v>0</v>
      </c>
      <c r="BY91" s="83">
        <f t="shared" si="57"/>
        <v>0</v>
      </c>
      <c r="BZ91" s="83"/>
      <c r="CA91" s="83"/>
      <c r="CB91" s="83"/>
      <c r="CC91" s="83"/>
      <c r="CD91" s="83"/>
      <c r="CE91" s="82"/>
      <c r="CF91" s="83"/>
      <c r="CG91" s="83"/>
      <c r="CH91" s="83"/>
      <c r="CI91" s="83"/>
      <c r="CJ91" s="83"/>
      <c r="CK91" s="83"/>
      <c r="CL91" s="83"/>
      <c r="CM91" s="83"/>
      <c r="CN91" s="83"/>
      <c r="CO91" s="83"/>
      <c r="CP91" s="83"/>
      <c r="CQ91" s="83"/>
      <c r="CR91" s="83"/>
    </row>
    <row r="92" spans="1:97" s="5" customFormat="1">
      <c r="A92" s="79">
        <v>69</v>
      </c>
      <c r="B92" s="80" t="s">
        <v>177</v>
      </c>
      <c r="C92" s="81"/>
      <c r="D92" s="82"/>
      <c r="E92" s="83"/>
      <c r="F92" s="83"/>
      <c r="G92" s="83"/>
      <c r="H92" s="83"/>
      <c r="I92" s="83"/>
      <c r="J92" s="83"/>
      <c r="K92" s="82">
        <v>0</v>
      </c>
      <c r="L92" s="83">
        <v>0</v>
      </c>
      <c r="M92" s="83">
        <v>0</v>
      </c>
      <c r="N92" s="83">
        <v>0</v>
      </c>
      <c r="O92" s="83">
        <v>0</v>
      </c>
      <c r="P92" s="82">
        <v>0</v>
      </c>
      <c r="Q92" s="83">
        <v>0</v>
      </c>
      <c r="R92" s="83">
        <v>0</v>
      </c>
      <c r="S92" s="83">
        <v>0</v>
      </c>
      <c r="T92" s="83">
        <v>0</v>
      </c>
      <c r="U92" s="82">
        <v>0</v>
      </c>
      <c r="V92" s="83">
        <v>0</v>
      </c>
      <c r="W92" s="83">
        <v>0</v>
      </c>
      <c r="X92" s="83">
        <v>0</v>
      </c>
      <c r="Y92" s="83">
        <v>0</v>
      </c>
      <c r="Z92" s="82"/>
      <c r="AA92" s="83"/>
      <c r="AB92" s="83"/>
      <c r="AC92" s="83"/>
      <c r="AD92" s="83"/>
      <c r="AE92" s="84">
        <v>0</v>
      </c>
      <c r="AF92" s="85">
        <v>0</v>
      </c>
      <c r="AG92" s="85">
        <v>0</v>
      </c>
      <c r="AH92" s="85">
        <v>0</v>
      </c>
      <c r="AI92" s="85">
        <v>0</v>
      </c>
      <c r="AJ92" s="82">
        <v>0</v>
      </c>
      <c r="AK92" s="83">
        <v>0</v>
      </c>
      <c r="AL92" s="83">
        <v>0</v>
      </c>
      <c r="AM92" s="83">
        <v>0</v>
      </c>
      <c r="AN92" s="83">
        <v>0</v>
      </c>
      <c r="AO92" s="82">
        <v>0</v>
      </c>
      <c r="AP92" s="83">
        <v>0</v>
      </c>
      <c r="AQ92" s="83">
        <v>0</v>
      </c>
      <c r="AR92" s="83">
        <v>0</v>
      </c>
      <c r="AS92" s="83">
        <v>0</v>
      </c>
      <c r="AT92" s="82">
        <v>0</v>
      </c>
      <c r="AU92" s="83">
        <v>0</v>
      </c>
      <c r="AV92" s="83">
        <v>0</v>
      </c>
      <c r="AW92" s="83">
        <v>0</v>
      </c>
      <c r="AX92" s="83">
        <v>0</v>
      </c>
      <c r="AY92" s="87">
        <v>0</v>
      </c>
      <c r="AZ92" s="83">
        <v>0</v>
      </c>
      <c r="BA92" s="83">
        <v>0</v>
      </c>
      <c r="BB92" s="83">
        <v>0</v>
      </c>
      <c r="BC92" s="83">
        <v>0</v>
      </c>
      <c r="BD92" s="82">
        <v>0</v>
      </c>
      <c r="BE92" s="83">
        <v>0</v>
      </c>
      <c r="BF92" s="83">
        <v>0</v>
      </c>
      <c r="BG92" s="83">
        <v>0</v>
      </c>
      <c r="BH92" s="83">
        <v>0</v>
      </c>
      <c r="BI92" s="88">
        <v>0</v>
      </c>
      <c r="BJ92" s="89">
        <v>0</v>
      </c>
      <c r="BK92" s="89">
        <v>0</v>
      </c>
      <c r="BL92" s="89">
        <v>0</v>
      </c>
      <c r="BM92" s="89">
        <v>0</v>
      </c>
      <c r="BN92" s="82">
        <v>0</v>
      </c>
      <c r="BO92" s="83">
        <v>0</v>
      </c>
      <c r="BP92" s="83">
        <v>0</v>
      </c>
      <c r="BQ92" s="83">
        <v>0</v>
      </c>
      <c r="BR92" s="83"/>
      <c r="BS92" s="82">
        <v>0</v>
      </c>
      <c r="BT92" s="83"/>
      <c r="BU92" s="83"/>
      <c r="BV92" s="83"/>
      <c r="BW92" s="83"/>
      <c r="BX92" s="82">
        <f t="shared" si="56"/>
        <v>0</v>
      </c>
      <c r="BY92" s="83">
        <f t="shared" si="57"/>
        <v>0</v>
      </c>
      <c r="BZ92" s="83"/>
      <c r="CA92" s="83"/>
      <c r="CB92" s="83"/>
      <c r="CC92" s="83"/>
      <c r="CD92" s="83"/>
      <c r="CE92" s="82"/>
      <c r="CF92" s="83"/>
      <c r="CG92" s="83"/>
      <c r="CH92" s="83"/>
      <c r="CI92" s="83"/>
      <c r="CJ92" s="83"/>
      <c r="CK92" s="83"/>
      <c r="CL92" s="83"/>
      <c r="CM92" s="83"/>
      <c r="CN92" s="83"/>
      <c r="CO92" s="83"/>
      <c r="CP92" s="83"/>
      <c r="CQ92" s="83"/>
      <c r="CR92" s="83"/>
    </row>
    <row r="93" spans="1:97" s="5" customFormat="1">
      <c r="A93" s="79">
        <v>70</v>
      </c>
      <c r="B93" s="80" t="s">
        <v>178</v>
      </c>
      <c r="C93" s="81"/>
      <c r="D93" s="82"/>
      <c r="E93" s="83"/>
      <c r="F93" s="83"/>
      <c r="G93" s="83"/>
      <c r="H93" s="83"/>
      <c r="I93" s="83"/>
      <c r="J93" s="83"/>
      <c r="K93" s="82">
        <v>0</v>
      </c>
      <c r="L93" s="83">
        <v>0</v>
      </c>
      <c r="M93" s="83">
        <v>0</v>
      </c>
      <c r="N93" s="83">
        <v>0</v>
      </c>
      <c r="O93" s="83">
        <v>0</v>
      </c>
      <c r="P93" s="82">
        <v>0</v>
      </c>
      <c r="Q93" s="83">
        <v>0</v>
      </c>
      <c r="R93" s="83">
        <v>0</v>
      </c>
      <c r="S93" s="83">
        <v>0</v>
      </c>
      <c r="T93" s="83">
        <v>0</v>
      </c>
      <c r="U93" s="82">
        <v>0</v>
      </c>
      <c r="V93" s="83">
        <v>0</v>
      </c>
      <c r="W93" s="83">
        <v>0</v>
      </c>
      <c r="X93" s="83">
        <v>0</v>
      </c>
      <c r="Y93" s="83">
        <v>0</v>
      </c>
      <c r="Z93" s="82"/>
      <c r="AA93" s="83"/>
      <c r="AB93" s="83"/>
      <c r="AC93" s="83"/>
      <c r="AD93" s="83"/>
      <c r="AE93" s="84">
        <v>0</v>
      </c>
      <c r="AF93" s="85">
        <v>0</v>
      </c>
      <c r="AG93" s="85">
        <v>0</v>
      </c>
      <c r="AH93" s="85">
        <v>0</v>
      </c>
      <c r="AI93" s="85">
        <v>0</v>
      </c>
      <c r="AJ93" s="82">
        <v>0</v>
      </c>
      <c r="AK93" s="83">
        <v>0</v>
      </c>
      <c r="AL93" s="83">
        <v>0</v>
      </c>
      <c r="AM93" s="83">
        <v>0</v>
      </c>
      <c r="AN93" s="83">
        <v>0</v>
      </c>
      <c r="AO93" s="82">
        <v>0</v>
      </c>
      <c r="AP93" s="83">
        <v>0</v>
      </c>
      <c r="AQ93" s="83">
        <v>0</v>
      </c>
      <c r="AR93" s="83">
        <v>0</v>
      </c>
      <c r="AS93" s="83">
        <v>0</v>
      </c>
      <c r="AT93" s="82">
        <v>0</v>
      </c>
      <c r="AU93" s="83">
        <v>0</v>
      </c>
      <c r="AV93" s="83">
        <v>0</v>
      </c>
      <c r="AW93" s="83">
        <v>0</v>
      </c>
      <c r="AX93" s="83">
        <v>0</v>
      </c>
      <c r="AY93" s="87">
        <v>0</v>
      </c>
      <c r="AZ93" s="83"/>
      <c r="BA93" s="83"/>
      <c r="BB93" s="83"/>
      <c r="BC93" s="83"/>
      <c r="BD93" s="82">
        <v>0</v>
      </c>
      <c r="BE93" s="83">
        <v>0</v>
      </c>
      <c r="BF93" s="83">
        <v>0</v>
      </c>
      <c r="BG93" s="83">
        <v>0</v>
      </c>
      <c r="BH93" s="83">
        <v>0</v>
      </c>
      <c r="BI93" s="88">
        <v>0</v>
      </c>
      <c r="BJ93" s="89">
        <v>0</v>
      </c>
      <c r="BK93" s="89">
        <v>0</v>
      </c>
      <c r="BL93" s="89">
        <v>0</v>
      </c>
      <c r="BM93" s="89">
        <v>0</v>
      </c>
      <c r="BN93" s="82">
        <v>0</v>
      </c>
      <c r="BO93" s="83">
        <v>0</v>
      </c>
      <c r="BP93" s="83">
        <v>0</v>
      </c>
      <c r="BQ93" s="83">
        <v>0</v>
      </c>
      <c r="BR93" s="83"/>
      <c r="BS93" s="82">
        <v>0</v>
      </c>
      <c r="BT93" s="83"/>
      <c r="BU93" s="83"/>
      <c r="BV93" s="83"/>
      <c r="BW93" s="83"/>
      <c r="BX93" s="82">
        <f t="shared" si="56"/>
        <v>0</v>
      </c>
      <c r="BY93" s="83">
        <f t="shared" si="57"/>
        <v>0</v>
      </c>
      <c r="BZ93" s="83"/>
      <c r="CA93" s="83"/>
      <c r="CB93" s="83"/>
      <c r="CC93" s="83"/>
      <c r="CD93" s="83"/>
      <c r="CE93" s="82"/>
      <c r="CF93" s="83"/>
      <c r="CG93" s="83"/>
      <c r="CH93" s="83"/>
      <c r="CI93" s="83"/>
      <c r="CJ93" s="83"/>
      <c r="CK93" s="83"/>
      <c r="CL93" s="83"/>
      <c r="CM93" s="83"/>
      <c r="CN93" s="83"/>
      <c r="CO93" s="83"/>
      <c r="CP93" s="83"/>
      <c r="CQ93" s="83"/>
      <c r="CR93" s="83"/>
    </row>
    <row r="94" spans="1:97" s="5" customFormat="1">
      <c r="A94" s="79">
        <v>71</v>
      </c>
      <c r="B94" s="80" t="s">
        <v>179</v>
      </c>
      <c r="C94" s="81" t="s">
        <v>180</v>
      </c>
      <c r="D94" s="82">
        <f t="shared" si="64"/>
        <v>0</v>
      </c>
      <c r="E94" s="83">
        <f>'[1]предыдущий протокол'!BA85</f>
        <v>0</v>
      </c>
      <c r="F94" s="83">
        <f>'[1]предыдущий протокол'!BB85</f>
        <v>0</v>
      </c>
      <c r="G94" s="83">
        <f>'[1]предыдущий протокол'!BC85</f>
        <v>0</v>
      </c>
      <c r="H94" s="83">
        <f>'[1]предыдущий протокол'!BD85</f>
        <v>0</v>
      </c>
      <c r="I94" s="83">
        <f>'[1]предыдущий протокол'!BE85</f>
        <v>0</v>
      </c>
      <c r="J94" s="83"/>
      <c r="K94" s="82">
        <v>0</v>
      </c>
      <c r="L94" s="83">
        <v>0</v>
      </c>
      <c r="M94" s="83">
        <v>0</v>
      </c>
      <c r="N94" s="83">
        <v>0</v>
      </c>
      <c r="O94" s="83">
        <v>0</v>
      </c>
      <c r="P94" s="82">
        <v>0</v>
      </c>
      <c r="Q94" s="83">
        <v>0</v>
      </c>
      <c r="R94" s="83">
        <v>0</v>
      </c>
      <c r="S94" s="83">
        <v>0</v>
      </c>
      <c r="T94" s="83">
        <v>0</v>
      </c>
      <c r="U94" s="82">
        <v>0</v>
      </c>
      <c r="V94" s="83">
        <v>0</v>
      </c>
      <c r="W94" s="83">
        <v>0</v>
      </c>
      <c r="X94" s="83">
        <v>0</v>
      </c>
      <c r="Y94" s="83">
        <v>0</v>
      </c>
      <c r="Z94" s="82">
        <v>0</v>
      </c>
      <c r="AA94" s="83"/>
      <c r="AB94" s="83"/>
      <c r="AC94" s="83"/>
      <c r="AD94" s="83"/>
      <c r="AE94" s="84">
        <v>0</v>
      </c>
      <c r="AF94" s="85">
        <v>0</v>
      </c>
      <c r="AG94" s="85">
        <v>0</v>
      </c>
      <c r="AH94" s="85">
        <v>0</v>
      </c>
      <c r="AI94" s="85">
        <v>0</v>
      </c>
      <c r="AJ94" s="82">
        <v>0</v>
      </c>
      <c r="AK94" s="83">
        <v>0</v>
      </c>
      <c r="AL94" s="83">
        <v>0</v>
      </c>
      <c r="AM94" s="83">
        <v>0</v>
      </c>
      <c r="AN94" s="83">
        <v>0</v>
      </c>
      <c r="AO94" s="82">
        <v>0</v>
      </c>
      <c r="AP94" s="83">
        <v>0</v>
      </c>
      <c r="AQ94" s="83">
        <v>0</v>
      </c>
      <c r="AR94" s="83">
        <v>0</v>
      </c>
      <c r="AS94" s="83">
        <v>0</v>
      </c>
      <c r="AT94" s="82">
        <v>0</v>
      </c>
      <c r="AU94" s="83">
        <v>0</v>
      </c>
      <c r="AV94" s="83">
        <v>0</v>
      </c>
      <c r="AW94" s="83">
        <v>0</v>
      </c>
      <c r="AX94" s="83">
        <v>0</v>
      </c>
      <c r="AY94" s="87">
        <v>0</v>
      </c>
      <c r="AZ94" s="83">
        <v>0</v>
      </c>
      <c r="BA94" s="83">
        <v>0</v>
      </c>
      <c r="BB94" s="83">
        <v>0</v>
      </c>
      <c r="BC94" s="83">
        <v>0</v>
      </c>
      <c r="BD94" s="82">
        <v>0</v>
      </c>
      <c r="BE94" s="83">
        <v>0</v>
      </c>
      <c r="BF94" s="83">
        <v>0</v>
      </c>
      <c r="BG94" s="83">
        <v>0</v>
      </c>
      <c r="BH94" s="83">
        <v>0</v>
      </c>
      <c r="BI94" s="88">
        <v>0</v>
      </c>
      <c r="BJ94" s="89">
        <v>0</v>
      </c>
      <c r="BK94" s="89">
        <v>0</v>
      </c>
      <c r="BL94" s="89">
        <v>0</v>
      </c>
      <c r="BM94" s="89">
        <v>0</v>
      </c>
      <c r="BN94" s="82">
        <v>0</v>
      </c>
      <c r="BO94" s="83">
        <v>0</v>
      </c>
      <c r="BP94" s="83">
        <v>0</v>
      </c>
      <c r="BQ94" s="83">
        <v>0</v>
      </c>
      <c r="BR94" s="83"/>
      <c r="BS94" s="82">
        <v>0</v>
      </c>
      <c r="BT94" s="83"/>
      <c r="BU94" s="83"/>
      <c r="BV94" s="83"/>
      <c r="BW94" s="83"/>
      <c r="BX94" s="82">
        <f t="shared" si="56"/>
        <v>0</v>
      </c>
      <c r="BY94" s="83">
        <f t="shared" si="57"/>
        <v>0</v>
      </c>
      <c r="BZ94" s="83"/>
      <c r="CA94" s="83"/>
      <c r="CB94" s="83"/>
      <c r="CC94" s="83">
        <f t="shared" ref="CC94:CC108" si="65">ROUND($CC$113*AP94,0)</f>
        <v>0</v>
      </c>
      <c r="CD94" s="83">
        <f t="shared" ref="CD94:CD108" si="66">AU94</f>
        <v>0</v>
      </c>
      <c r="CE94" s="82">
        <f t="shared" si="59"/>
        <v>0</v>
      </c>
      <c r="CF94" s="83">
        <f t="shared" ref="CF94:CF108" si="67">BT94+CC94+AU94</f>
        <v>0</v>
      </c>
      <c r="CG94" s="83">
        <f t="shared" ref="CG94:CI108" si="68">BU94</f>
        <v>0</v>
      </c>
      <c r="CH94" s="83">
        <f t="shared" si="68"/>
        <v>0</v>
      </c>
      <c r="CI94" s="83">
        <f t="shared" si="68"/>
        <v>0</v>
      </c>
      <c r="CJ94" s="83">
        <f>V94-[2]Итого!BA84</f>
        <v>0</v>
      </c>
      <c r="CK94" s="83"/>
      <c r="CL94" s="83" t="e">
        <f t="shared" ref="CL94:CL108" si="69">ROUND(CK94*$CL$113,0)</f>
        <v>#REF!</v>
      </c>
      <c r="CM94" s="83"/>
      <c r="CN94" s="83"/>
      <c r="CO94" s="83"/>
      <c r="CP94" s="83"/>
      <c r="CQ94" s="83"/>
      <c r="CR94" s="83"/>
    </row>
    <row r="95" spans="1:97" s="5" customFormat="1">
      <c r="A95" s="79">
        <v>72</v>
      </c>
      <c r="B95" s="80" t="s">
        <v>181</v>
      </c>
      <c r="C95" s="81" t="s">
        <v>182</v>
      </c>
      <c r="D95" s="82">
        <f t="shared" si="64"/>
        <v>0</v>
      </c>
      <c r="E95" s="83">
        <f>'[1]предыдущий протокол'!BA86</f>
        <v>0</v>
      </c>
      <c r="F95" s="83">
        <f>'[1]предыдущий протокол'!BB86</f>
        <v>0</v>
      </c>
      <c r="G95" s="83">
        <f>'[1]предыдущий протокол'!BC86</f>
        <v>0</v>
      </c>
      <c r="H95" s="83">
        <f>'[1]предыдущий протокол'!BD86</f>
        <v>0</v>
      </c>
      <c r="I95" s="83">
        <f>'[1]предыдущий протокол'!BE86</f>
        <v>0</v>
      </c>
      <c r="J95" s="83"/>
      <c r="K95" s="82">
        <v>0</v>
      </c>
      <c r="L95" s="83">
        <v>0</v>
      </c>
      <c r="M95" s="83">
        <v>0</v>
      </c>
      <c r="N95" s="83">
        <v>0</v>
      </c>
      <c r="O95" s="83">
        <v>0</v>
      </c>
      <c r="P95" s="82">
        <v>0</v>
      </c>
      <c r="Q95" s="83">
        <v>0</v>
      </c>
      <c r="R95" s="83">
        <v>0</v>
      </c>
      <c r="S95" s="83">
        <v>0</v>
      </c>
      <c r="T95" s="83">
        <v>0</v>
      </c>
      <c r="U95" s="82">
        <v>0</v>
      </c>
      <c r="V95" s="83">
        <v>0</v>
      </c>
      <c r="W95" s="83">
        <v>0</v>
      </c>
      <c r="X95" s="83">
        <v>0</v>
      </c>
      <c r="Y95" s="83">
        <v>0</v>
      </c>
      <c r="Z95" s="82">
        <v>0</v>
      </c>
      <c r="AA95" s="83"/>
      <c r="AB95" s="83"/>
      <c r="AC95" s="83"/>
      <c r="AD95" s="83"/>
      <c r="AE95" s="84">
        <v>0</v>
      </c>
      <c r="AF95" s="85">
        <v>0</v>
      </c>
      <c r="AG95" s="85">
        <v>0</v>
      </c>
      <c r="AH95" s="85">
        <v>0</v>
      </c>
      <c r="AI95" s="85">
        <v>0</v>
      </c>
      <c r="AJ95" s="82">
        <v>0</v>
      </c>
      <c r="AK95" s="83">
        <v>0</v>
      </c>
      <c r="AL95" s="83">
        <v>0</v>
      </c>
      <c r="AM95" s="83">
        <v>0</v>
      </c>
      <c r="AN95" s="83">
        <v>0</v>
      </c>
      <c r="AO95" s="82">
        <v>0</v>
      </c>
      <c r="AP95" s="83">
        <v>0</v>
      </c>
      <c r="AQ95" s="83">
        <v>0</v>
      </c>
      <c r="AR95" s="83">
        <v>0</v>
      </c>
      <c r="AS95" s="83">
        <v>0</v>
      </c>
      <c r="AT95" s="82">
        <v>0</v>
      </c>
      <c r="AU95" s="83">
        <v>0</v>
      </c>
      <c r="AV95" s="83">
        <v>0</v>
      </c>
      <c r="AW95" s="83">
        <v>0</v>
      </c>
      <c r="AX95" s="83">
        <v>0</v>
      </c>
      <c r="AY95" s="87">
        <v>0</v>
      </c>
      <c r="AZ95" s="83">
        <v>0</v>
      </c>
      <c r="BA95" s="83">
        <v>0</v>
      </c>
      <c r="BB95" s="83">
        <v>0</v>
      </c>
      <c r="BC95" s="83">
        <v>0</v>
      </c>
      <c r="BD95" s="82">
        <v>0</v>
      </c>
      <c r="BE95" s="83">
        <v>0</v>
      </c>
      <c r="BF95" s="83">
        <v>0</v>
      </c>
      <c r="BG95" s="83">
        <v>0</v>
      </c>
      <c r="BH95" s="83">
        <v>0</v>
      </c>
      <c r="BI95" s="88">
        <v>0</v>
      </c>
      <c r="BJ95" s="89">
        <v>0</v>
      </c>
      <c r="BK95" s="89">
        <v>0</v>
      </c>
      <c r="BL95" s="89">
        <v>0</v>
      </c>
      <c r="BM95" s="89">
        <v>0</v>
      </c>
      <c r="BN95" s="82">
        <v>0</v>
      </c>
      <c r="BO95" s="83">
        <v>0</v>
      </c>
      <c r="BP95" s="83">
        <v>0</v>
      </c>
      <c r="BQ95" s="83">
        <v>0</v>
      </c>
      <c r="BR95" s="83"/>
      <c r="BS95" s="82">
        <v>0</v>
      </c>
      <c r="BT95" s="83"/>
      <c r="BU95" s="83"/>
      <c r="BV95" s="83"/>
      <c r="BW95" s="83"/>
      <c r="BX95" s="82">
        <f t="shared" si="56"/>
        <v>0</v>
      </c>
      <c r="BY95" s="83">
        <f t="shared" si="57"/>
        <v>0</v>
      </c>
      <c r="BZ95" s="83"/>
      <c r="CA95" s="83"/>
      <c r="CB95" s="83"/>
      <c r="CC95" s="83">
        <f t="shared" si="65"/>
        <v>0</v>
      </c>
      <c r="CD95" s="83">
        <f t="shared" si="66"/>
        <v>0</v>
      </c>
      <c r="CE95" s="82">
        <f t="shared" si="59"/>
        <v>0</v>
      </c>
      <c r="CF95" s="83">
        <f t="shared" si="67"/>
        <v>0</v>
      </c>
      <c r="CG95" s="83">
        <f t="shared" si="68"/>
        <v>0</v>
      </c>
      <c r="CH95" s="83">
        <f t="shared" si="68"/>
        <v>0</v>
      </c>
      <c r="CI95" s="83">
        <f t="shared" si="68"/>
        <v>0</v>
      </c>
      <c r="CJ95" s="83">
        <f>V95-[2]Итого!BA85</f>
        <v>0</v>
      </c>
      <c r="CK95" s="83"/>
      <c r="CL95" s="83" t="e">
        <f t="shared" si="69"/>
        <v>#REF!</v>
      </c>
      <c r="CM95" s="83"/>
      <c r="CN95" s="83"/>
      <c r="CO95" s="83"/>
      <c r="CP95" s="83"/>
      <c r="CQ95" s="83"/>
      <c r="CR95" s="83"/>
    </row>
    <row r="96" spans="1:97" s="5" customFormat="1">
      <c r="A96" s="79">
        <v>73</v>
      </c>
      <c r="B96" s="80" t="s">
        <v>183</v>
      </c>
      <c r="C96" s="81" t="s">
        <v>184</v>
      </c>
      <c r="D96" s="82">
        <f t="shared" si="64"/>
        <v>0</v>
      </c>
      <c r="E96" s="83">
        <f>'[1]предыдущий протокол'!BA87</f>
        <v>0</v>
      </c>
      <c r="F96" s="83">
        <f>'[1]предыдущий протокол'!BB87</f>
        <v>0</v>
      </c>
      <c r="G96" s="83">
        <f>'[1]предыдущий протокол'!BC87</f>
        <v>0</v>
      </c>
      <c r="H96" s="83">
        <f>'[1]предыдущий протокол'!BD87</f>
        <v>0</v>
      </c>
      <c r="I96" s="83">
        <f>'[1]предыдущий протокол'!BE87</f>
        <v>0</v>
      </c>
      <c r="J96" s="83"/>
      <c r="K96" s="82">
        <v>0</v>
      </c>
      <c r="L96" s="83">
        <v>0</v>
      </c>
      <c r="M96" s="83">
        <v>0</v>
      </c>
      <c r="N96" s="83">
        <v>0</v>
      </c>
      <c r="O96" s="83">
        <v>0</v>
      </c>
      <c r="P96" s="82">
        <v>0</v>
      </c>
      <c r="Q96" s="83">
        <v>0</v>
      </c>
      <c r="R96" s="83">
        <v>0</v>
      </c>
      <c r="S96" s="83">
        <v>0</v>
      </c>
      <c r="T96" s="83">
        <v>0</v>
      </c>
      <c r="U96" s="82">
        <v>0</v>
      </c>
      <c r="V96" s="83">
        <v>0</v>
      </c>
      <c r="W96" s="83">
        <v>0</v>
      </c>
      <c r="X96" s="83">
        <v>0</v>
      </c>
      <c r="Y96" s="83">
        <v>0</v>
      </c>
      <c r="Z96" s="82">
        <v>0</v>
      </c>
      <c r="AA96" s="83"/>
      <c r="AB96" s="83"/>
      <c r="AC96" s="83"/>
      <c r="AD96" s="83"/>
      <c r="AE96" s="84">
        <v>0</v>
      </c>
      <c r="AF96" s="85">
        <v>0</v>
      </c>
      <c r="AG96" s="85">
        <v>0</v>
      </c>
      <c r="AH96" s="85">
        <v>0</v>
      </c>
      <c r="AI96" s="85">
        <v>0</v>
      </c>
      <c r="AJ96" s="82">
        <v>0</v>
      </c>
      <c r="AK96" s="83">
        <v>0</v>
      </c>
      <c r="AL96" s="83">
        <v>0</v>
      </c>
      <c r="AM96" s="83">
        <v>0</v>
      </c>
      <c r="AN96" s="83">
        <v>0</v>
      </c>
      <c r="AO96" s="82">
        <v>0</v>
      </c>
      <c r="AP96" s="86">
        <v>0</v>
      </c>
      <c r="AQ96" s="83">
        <v>0</v>
      </c>
      <c r="AR96" s="83">
        <v>0</v>
      </c>
      <c r="AS96" s="83">
        <v>0</v>
      </c>
      <c r="AT96" s="82">
        <v>0</v>
      </c>
      <c r="AU96" s="83">
        <v>0</v>
      </c>
      <c r="AV96" s="83">
        <v>0</v>
      </c>
      <c r="AW96" s="83">
        <v>0</v>
      </c>
      <c r="AX96" s="83">
        <v>0</v>
      </c>
      <c r="AY96" s="87">
        <v>0</v>
      </c>
      <c r="AZ96" s="83">
        <v>0</v>
      </c>
      <c r="BA96" s="83">
        <v>0</v>
      </c>
      <c r="BB96" s="83">
        <v>0</v>
      </c>
      <c r="BC96" s="83">
        <v>0</v>
      </c>
      <c r="BD96" s="82">
        <v>0</v>
      </c>
      <c r="BE96" s="83">
        <v>0</v>
      </c>
      <c r="BF96" s="83">
        <v>0</v>
      </c>
      <c r="BG96" s="83">
        <v>0</v>
      </c>
      <c r="BH96" s="83">
        <v>0</v>
      </c>
      <c r="BI96" s="88">
        <v>0</v>
      </c>
      <c r="BJ96" s="89">
        <v>0</v>
      </c>
      <c r="BK96" s="89">
        <v>0</v>
      </c>
      <c r="BL96" s="89">
        <v>0</v>
      </c>
      <c r="BM96" s="89">
        <v>0</v>
      </c>
      <c r="BN96" s="82">
        <v>0</v>
      </c>
      <c r="BO96" s="83"/>
      <c r="BP96" s="83">
        <v>0</v>
      </c>
      <c r="BQ96" s="83">
        <v>0</v>
      </c>
      <c r="BR96" s="83"/>
      <c r="BS96" s="82">
        <v>0</v>
      </c>
      <c r="BT96" s="83"/>
      <c r="BU96" s="83"/>
      <c r="BV96" s="83"/>
      <c r="BW96" s="83"/>
      <c r="BX96" s="82">
        <f t="shared" si="56"/>
        <v>0</v>
      </c>
      <c r="BY96" s="83">
        <f t="shared" si="57"/>
        <v>0</v>
      </c>
      <c r="BZ96" s="83"/>
      <c r="CA96" s="83"/>
      <c r="CB96" s="83"/>
      <c r="CC96" s="83">
        <f t="shared" si="65"/>
        <v>0</v>
      </c>
      <c r="CD96" s="83">
        <f t="shared" si="66"/>
        <v>0</v>
      </c>
      <c r="CE96" s="82">
        <f t="shared" si="59"/>
        <v>0</v>
      </c>
      <c r="CF96" s="83">
        <f t="shared" si="67"/>
        <v>0</v>
      </c>
      <c r="CG96" s="83">
        <f t="shared" si="68"/>
        <v>0</v>
      </c>
      <c r="CH96" s="83">
        <f t="shared" si="68"/>
        <v>0</v>
      </c>
      <c r="CI96" s="83">
        <f t="shared" si="68"/>
        <v>0</v>
      </c>
      <c r="CJ96" s="86">
        <f>V96-[2]Итого!BA86</f>
        <v>-282</v>
      </c>
      <c r="CK96" s="86">
        <f>CJ96</f>
        <v>-282</v>
      </c>
      <c r="CL96" s="83" t="e">
        <f t="shared" si="69"/>
        <v>#REF!</v>
      </c>
      <c r="CM96" s="83"/>
      <c r="CN96" s="83"/>
      <c r="CO96" s="83"/>
      <c r="CP96" s="83"/>
      <c r="CQ96" s="83"/>
      <c r="CR96" s="83"/>
      <c r="CS96" s="93" t="e">
        <f>CL96-CF96+CC96</f>
        <v>#REF!</v>
      </c>
    </row>
    <row r="97" spans="1:97" s="122" customFormat="1">
      <c r="A97" s="111">
        <v>74</v>
      </c>
      <c r="B97" s="128" t="s">
        <v>185</v>
      </c>
      <c r="C97" s="112" t="s">
        <v>186</v>
      </c>
      <c r="D97" s="113">
        <f t="shared" si="64"/>
        <v>0</v>
      </c>
      <c r="E97" s="114">
        <f>'[1]предыдущий протокол'!BA88</f>
        <v>0</v>
      </c>
      <c r="F97" s="114">
        <f>'[1]предыдущий протокол'!BB88</f>
        <v>0</v>
      </c>
      <c r="G97" s="114">
        <f>'[1]предыдущий протокол'!BC88</f>
        <v>0</v>
      </c>
      <c r="H97" s="114">
        <f>'[1]предыдущий протокол'!BD88</f>
        <v>0</v>
      </c>
      <c r="I97" s="114">
        <f>'[1]предыдущий протокол'!BE88</f>
        <v>0</v>
      </c>
      <c r="J97" s="114"/>
      <c r="K97" s="82">
        <v>0</v>
      </c>
      <c r="L97" s="83">
        <v>0</v>
      </c>
      <c r="M97" s="83">
        <v>0</v>
      </c>
      <c r="N97" s="83">
        <v>0</v>
      </c>
      <c r="O97" s="83">
        <v>0</v>
      </c>
      <c r="P97" s="82">
        <v>0</v>
      </c>
      <c r="Q97" s="83">
        <v>0</v>
      </c>
      <c r="R97" s="83">
        <v>0</v>
      </c>
      <c r="S97" s="83">
        <v>0</v>
      </c>
      <c r="T97" s="83">
        <v>0</v>
      </c>
      <c r="U97" s="113">
        <v>0</v>
      </c>
      <c r="V97" s="83">
        <v>0</v>
      </c>
      <c r="W97" s="83">
        <v>0</v>
      </c>
      <c r="X97" s="83">
        <v>0</v>
      </c>
      <c r="Y97" s="83">
        <v>0</v>
      </c>
      <c r="Z97" s="113">
        <v>0</v>
      </c>
      <c r="AA97" s="114"/>
      <c r="AB97" s="114"/>
      <c r="AC97" s="114"/>
      <c r="AD97" s="114"/>
      <c r="AE97" s="115">
        <v>0</v>
      </c>
      <c r="AF97" s="117">
        <v>0</v>
      </c>
      <c r="AG97" s="117">
        <v>0</v>
      </c>
      <c r="AH97" s="116">
        <v>0</v>
      </c>
      <c r="AI97" s="117">
        <v>0</v>
      </c>
      <c r="AJ97" s="113">
        <v>0</v>
      </c>
      <c r="AK97" s="114">
        <v>0</v>
      </c>
      <c r="AL97" s="114">
        <v>0</v>
      </c>
      <c r="AM97" s="114">
        <v>0</v>
      </c>
      <c r="AN97" s="114">
        <v>0</v>
      </c>
      <c r="AO97" s="113">
        <v>0</v>
      </c>
      <c r="AP97" s="114">
        <v>0</v>
      </c>
      <c r="AQ97" s="114">
        <v>0</v>
      </c>
      <c r="AR97" s="114">
        <v>0</v>
      </c>
      <c r="AS97" s="114">
        <v>0</v>
      </c>
      <c r="AT97" s="113">
        <v>0</v>
      </c>
      <c r="AU97" s="114">
        <v>0</v>
      </c>
      <c r="AV97" s="114">
        <v>0</v>
      </c>
      <c r="AW97" s="114">
        <v>0</v>
      </c>
      <c r="AX97" s="114">
        <v>0</v>
      </c>
      <c r="AY97" s="118">
        <v>0</v>
      </c>
      <c r="AZ97" s="114">
        <v>0</v>
      </c>
      <c r="BA97" s="114">
        <v>0</v>
      </c>
      <c r="BB97" s="114">
        <v>0</v>
      </c>
      <c r="BC97" s="114">
        <v>0</v>
      </c>
      <c r="BD97" s="82">
        <v>0</v>
      </c>
      <c r="BE97" s="83">
        <v>0</v>
      </c>
      <c r="BF97" s="83">
        <v>0</v>
      </c>
      <c r="BG97" s="83">
        <v>0</v>
      </c>
      <c r="BH97" s="83">
        <v>0</v>
      </c>
      <c r="BI97" s="119">
        <v>0</v>
      </c>
      <c r="BJ97" s="120">
        <v>0</v>
      </c>
      <c r="BK97" s="120">
        <v>0</v>
      </c>
      <c r="BL97" s="120">
        <v>0</v>
      </c>
      <c r="BM97" s="120">
        <v>0</v>
      </c>
      <c r="BN97" s="113">
        <v>0</v>
      </c>
      <c r="BO97" s="114">
        <v>0</v>
      </c>
      <c r="BP97" s="114">
        <v>0</v>
      </c>
      <c r="BQ97" s="114">
        <v>0</v>
      </c>
      <c r="BR97" s="114"/>
      <c r="BS97" s="113">
        <v>0</v>
      </c>
      <c r="BT97" s="83"/>
      <c r="BU97" s="83"/>
      <c r="BV97" s="83"/>
      <c r="BW97" s="114"/>
      <c r="BX97" s="113">
        <f t="shared" si="56"/>
        <v>0</v>
      </c>
      <c r="BY97" s="114">
        <f t="shared" si="57"/>
        <v>0</v>
      </c>
      <c r="BZ97" s="114"/>
      <c r="CA97" s="114"/>
      <c r="CB97" s="114"/>
      <c r="CC97" s="114">
        <f t="shared" si="65"/>
        <v>0</v>
      </c>
      <c r="CD97" s="114">
        <f t="shared" si="66"/>
        <v>0</v>
      </c>
      <c r="CE97" s="113">
        <f t="shared" si="59"/>
        <v>0</v>
      </c>
      <c r="CF97" s="114">
        <f t="shared" si="67"/>
        <v>0</v>
      </c>
      <c r="CG97" s="114">
        <f t="shared" si="68"/>
        <v>0</v>
      </c>
      <c r="CH97" s="114">
        <f t="shared" si="68"/>
        <v>0</v>
      </c>
      <c r="CI97" s="114">
        <f t="shared" si="68"/>
        <v>0</v>
      </c>
      <c r="CJ97" s="114">
        <f>V97-[2]Итого!BA87</f>
        <v>-54</v>
      </c>
      <c r="CK97" s="114"/>
      <c r="CL97" s="114" t="e">
        <f t="shared" si="69"/>
        <v>#REF!</v>
      </c>
      <c r="CM97" s="114"/>
      <c r="CN97" s="114"/>
      <c r="CO97" s="114"/>
      <c r="CP97" s="114"/>
      <c r="CQ97" s="114"/>
      <c r="CR97" s="114"/>
    </row>
    <row r="98" spans="1:97" s="5" customFormat="1">
      <c r="A98" s="79">
        <v>75</v>
      </c>
      <c r="B98" s="80" t="s">
        <v>187</v>
      </c>
      <c r="C98" s="81" t="s">
        <v>188</v>
      </c>
      <c r="D98" s="82">
        <f t="shared" si="64"/>
        <v>0</v>
      </c>
      <c r="E98" s="83">
        <f>'[1]предыдущий протокол'!BA89</f>
        <v>0</v>
      </c>
      <c r="F98" s="83">
        <f>'[1]предыдущий протокол'!BB89</f>
        <v>0</v>
      </c>
      <c r="G98" s="83">
        <f>'[1]предыдущий протокол'!BC89</f>
        <v>0</v>
      </c>
      <c r="H98" s="83">
        <f>'[1]предыдущий протокол'!BD89</f>
        <v>0</v>
      </c>
      <c r="I98" s="83">
        <f>'[1]предыдущий протокол'!BE89</f>
        <v>0</v>
      </c>
      <c r="J98" s="83"/>
      <c r="K98" s="82">
        <v>0</v>
      </c>
      <c r="L98" s="83">
        <v>0</v>
      </c>
      <c r="M98" s="83">
        <v>0</v>
      </c>
      <c r="N98" s="83">
        <v>0</v>
      </c>
      <c r="O98" s="83">
        <v>0</v>
      </c>
      <c r="P98" s="82">
        <v>0</v>
      </c>
      <c r="Q98" s="83">
        <v>0</v>
      </c>
      <c r="R98" s="83">
        <v>0</v>
      </c>
      <c r="S98" s="83">
        <v>0</v>
      </c>
      <c r="T98" s="83">
        <v>0</v>
      </c>
      <c r="U98" s="82">
        <v>0</v>
      </c>
      <c r="V98" s="83">
        <v>0</v>
      </c>
      <c r="W98" s="83">
        <v>0</v>
      </c>
      <c r="X98" s="83">
        <v>0</v>
      </c>
      <c r="Y98" s="83">
        <v>0</v>
      </c>
      <c r="Z98" s="82">
        <v>0</v>
      </c>
      <c r="AA98" s="83"/>
      <c r="AB98" s="83"/>
      <c r="AC98" s="83"/>
      <c r="AD98" s="83"/>
      <c r="AE98" s="84">
        <v>0</v>
      </c>
      <c r="AF98" s="85">
        <v>0</v>
      </c>
      <c r="AG98" s="85">
        <v>0</v>
      </c>
      <c r="AH98" s="85">
        <v>0</v>
      </c>
      <c r="AI98" s="85">
        <v>0</v>
      </c>
      <c r="AJ98" s="82">
        <v>0</v>
      </c>
      <c r="AK98" s="83">
        <v>0</v>
      </c>
      <c r="AL98" s="83">
        <v>0</v>
      </c>
      <c r="AM98" s="83">
        <v>0</v>
      </c>
      <c r="AN98" s="83">
        <v>0</v>
      </c>
      <c r="AO98" s="82">
        <v>0</v>
      </c>
      <c r="AP98" s="83">
        <v>0</v>
      </c>
      <c r="AQ98" s="83">
        <v>0</v>
      </c>
      <c r="AR98" s="83">
        <v>0</v>
      </c>
      <c r="AS98" s="83">
        <v>0</v>
      </c>
      <c r="AT98" s="82">
        <v>0</v>
      </c>
      <c r="AU98" s="83">
        <v>0</v>
      </c>
      <c r="AV98" s="83">
        <v>0</v>
      </c>
      <c r="AW98" s="83">
        <v>0</v>
      </c>
      <c r="AX98" s="83">
        <v>0</v>
      </c>
      <c r="AY98" s="87">
        <v>0</v>
      </c>
      <c r="AZ98" s="83">
        <v>0</v>
      </c>
      <c r="BA98" s="83">
        <v>0</v>
      </c>
      <c r="BB98" s="83">
        <v>0</v>
      </c>
      <c r="BC98" s="83">
        <v>0</v>
      </c>
      <c r="BD98" s="82">
        <v>0</v>
      </c>
      <c r="BE98" s="83">
        <v>0</v>
      </c>
      <c r="BF98" s="83">
        <v>0</v>
      </c>
      <c r="BG98" s="83">
        <v>0</v>
      </c>
      <c r="BH98" s="83">
        <v>0</v>
      </c>
      <c r="BI98" s="88">
        <v>0</v>
      </c>
      <c r="BJ98" s="89">
        <v>0</v>
      </c>
      <c r="BK98" s="89">
        <v>0</v>
      </c>
      <c r="BL98" s="89">
        <v>0</v>
      </c>
      <c r="BM98" s="89">
        <v>0</v>
      </c>
      <c r="BN98" s="82">
        <v>0</v>
      </c>
      <c r="BO98" s="83">
        <v>0</v>
      </c>
      <c r="BP98" s="83">
        <v>0</v>
      </c>
      <c r="BQ98" s="83">
        <v>0</v>
      </c>
      <c r="BR98" s="83"/>
      <c r="BS98" s="82">
        <v>0</v>
      </c>
      <c r="BT98" s="83"/>
      <c r="BU98" s="83"/>
      <c r="BV98" s="83"/>
      <c r="BW98" s="83"/>
      <c r="BX98" s="82">
        <f t="shared" si="56"/>
        <v>0</v>
      </c>
      <c r="BY98" s="83">
        <f t="shared" si="57"/>
        <v>0</v>
      </c>
      <c r="BZ98" s="83"/>
      <c r="CA98" s="83"/>
      <c r="CB98" s="83"/>
      <c r="CC98" s="83">
        <f t="shared" si="65"/>
        <v>0</v>
      </c>
      <c r="CD98" s="83">
        <f t="shared" si="66"/>
        <v>0</v>
      </c>
      <c r="CE98" s="82">
        <f t="shared" si="59"/>
        <v>0</v>
      </c>
      <c r="CF98" s="83">
        <f t="shared" si="67"/>
        <v>0</v>
      </c>
      <c r="CG98" s="83">
        <f t="shared" si="68"/>
        <v>0</v>
      </c>
      <c r="CH98" s="83">
        <f t="shared" si="68"/>
        <v>0</v>
      </c>
      <c r="CI98" s="83">
        <f t="shared" si="68"/>
        <v>0</v>
      </c>
      <c r="CJ98" s="83">
        <f>V98-[2]Итого!BA88</f>
        <v>0</v>
      </c>
      <c r="CK98" s="83"/>
      <c r="CL98" s="83" t="e">
        <f t="shared" si="69"/>
        <v>#REF!</v>
      </c>
      <c r="CM98" s="83"/>
      <c r="CN98" s="83"/>
      <c r="CO98" s="83"/>
      <c r="CP98" s="83"/>
      <c r="CQ98" s="83"/>
      <c r="CR98" s="83"/>
    </row>
    <row r="99" spans="1:97" s="5" customFormat="1" ht="40.5">
      <c r="A99" s="79">
        <v>76</v>
      </c>
      <c r="B99" s="80" t="s">
        <v>189</v>
      </c>
      <c r="C99" s="81" t="s">
        <v>190</v>
      </c>
      <c r="D99" s="82">
        <f t="shared" si="64"/>
        <v>433</v>
      </c>
      <c r="E99" s="83">
        <f>'[1]предыдущий протокол'!BA90</f>
        <v>363</v>
      </c>
      <c r="F99" s="83">
        <f>'[1]предыдущий протокол'!BB90</f>
        <v>0</v>
      </c>
      <c r="G99" s="83">
        <f>'[1]предыдущий протокол'!BC90</f>
        <v>50</v>
      </c>
      <c r="H99" s="83">
        <f>'[1]предыдущий протокол'!BD90</f>
        <v>10</v>
      </c>
      <c r="I99" s="83">
        <f>'[1]предыдущий протокол'!BE90</f>
        <v>10</v>
      </c>
      <c r="J99" s="83"/>
      <c r="K99" s="82">
        <v>0</v>
      </c>
      <c r="L99" s="83">
        <v>0</v>
      </c>
      <c r="M99" s="83">
        <v>0</v>
      </c>
      <c r="N99" s="83">
        <v>0</v>
      </c>
      <c r="O99" s="83">
        <v>0</v>
      </c>
      <c r="P99" s="82">
        <v>0</v>
      </c>
      <c r="Q99" s="83">
        <v>0</v>
      </c>
      <c r="R99" s="83">
        <v>0</v>
      </c>
      <c r="S99" s="83">
        <v>0</v>
      </c>
      <c r="T99" s="83">
        <v>0</v>
      </c>
      <c r="U99" s="82">
        <v>0</v>
      </c>
      <c r="V99" s="83">
        <v>0</v>
      </c>
      <c r="W99" s="83">
        <v>0</v>
      </c>
      <c r="X99" s="83">
        <v>0</v>
      </c>
      <c r="Y99" s="83">
        <v>0</v>
      </c>
      <c r="Z99" s="82">
        <v>0</v>
      </c>
      <c r="AA99" s="83"/>
      <c r="AB99" s="83"/>
      <c r="AC99" s="83"/>
      <c r="AD99" s="83"/>
      <c r="AE99" s="84">
        <v>0</v>
      </c>
      <c r="AF99" s="85">
        <v>0</v>
      </c>
      <c r="AG99" s="85">
        <v>0</v>
      </c>
      <c r="AH99" s="85">
        <v>0</v>
      </c>
      <c r="AI99" s="85">
        <v>0</v>
      </c>
      <c r="AJ99" s="82">
        <v>0</v>
      </c>
      <c r="AK99" s="83">
        <v>0</v>
      </c>
      <c r="AL99" s="83">
        <v>0</v>
      </c>
      <c r="AM99" s="83">
        <v>0</v>
      </c>
      <c r="AN99" s="83">
        <v>0</v>
      </c>
      <c r="AO99" s="82">
        <v>0</v>
      </c>
      <c r="AP99" s="83">
        <v>0</v>
      </c>
      <c r="AQ99" s="83">
        <v>0</v>
      </c>
      <c r="AR99" s="83">
        <v>0</v>
      </c>
      <c r="AS99" s="83">
        <v>0</v>
      </c>
      <c r="AT99" s="82">
        <v>0</v>
      </c>
      <c r="AU99" s="83">
        <v>0</v>
      </c>
      <c r="AV99" s="83">
        <v>0</v>
      </c>
      <c r="AW99" s="83">
        <v>0</v>
      </c>
      <c r="AX99" s="83">
        <v>0</v>
      </c>
      <c r="AY99" s="87">
        <v>0</v>
      </c>
      <c r="AZ99" s="83">
        <v>0</v>
      </c>
      <c r="BA99" s="83">
        <v>0</v>
      </c>
      <c r="BB99" s="83">
        <v>0</v>
      </c>
      <c r="BC99" s="83">
        <v>0</v>
      </c>
      <c r="BD99" s="82">
        <v>0</v>
      </c>
      <c r="BE99" s="83">
        <v>0</v>
      </c>
      <c r="BF99" s="83">
        <v>0</v>
      </c>
      <c r="BG99" s="83">
        <v>0</v>
      </c>
      <c r="BH99" s="83">
        <v>0</v>
      </c>
      <c r="BI99" s="88">
        <v>0</v>
      </c>
      <c r="BJ99" s="89">
        <v>0</v>
      </c>
      <c r="BK99" s="89">
        <v>0</v>
      </c>
      <c r="BL99" s="89">
        <v>0</v>
      </c>
      <c r="BM99" s="89">
        <v>0</v>
      </c>
      <c r="BN99" s="82">
        <v>0</v>
      </c>
      <c r="BO99" s="83">
        <v>0</v>
      </c>
      <c r="BP99" s="83">
        <v>0</v>
      </c>
      <c r="BQ99" s="83">
        <v>0</v>
      </c>
      <c r="BR99" s="83"/>
      <c r="BS99" s="82">
        <v>0</v>
      </c>
      <c r="BT99" s="83"/>
      <c r="BU99" s="83"/>
      <c r="BV99" s="83"/>
      <c r="BW99" s="83"/>
      <c r="BX99" s="82">
        <f t="shared" si="56"/>
        <v>0</v>
      </c>
      <c r="BY99" s="83">
        <f t="shared" si="57"/>
        <v>0</v>
      </c>
      <c r="BZ99" s="83"/>
      <c r="CA99" s="83"/>
      <c r="CB99" s="83"/>
      <c r="CC99" s="83">
        <f t="shared" si="65"/>
        <v>0</v>
      </c>
      <c r="CD99" s="83">
        <f t="shared" si="66"/>
        <v>0</v>
      </c>
      <c r="CE99" s="82">
        <f t="shared" si="59"/>
        <v>0</v>
      </c>
      <c r="CF99" s="83">
        <f t="shared" si="67"/>
        <v>0</v>
      </c>
      <c r="CG99" s="83">
        <f t="shared" si="68"/>
        <v>0</v>
      </c>
      <c r="CH99" s="83">
        <f t="shared" si="68"/>
        <v>0</v>
      </c>
      <c r="CI99" s="83">
        <f t="shared" si="68"/>
        <v>0</v>
      </c>
      <c r="CJ99" s="83">
        <f>V99-[2]Итого!BA89</f>
        <v>0</v>
      </c>
      <c r="CK99" s="83"/>
      <c r="CL99" s="83" t="e">
        <f t="shared" si="69"/>
        <v>#REF!</v>
      </c>
      <c r="CM99" s="83"/>
      <c r="CN99" s="83"/>
      <c r="CO99" s="83"/>
      <c r="CP99" s="83"/>
      <c r="CQ99" s="83"/>
      <c r="CR99" s="83"/>
    </row>
    <row r="100" spans="1:97" s="5" customFormat="1">
      <c r="A100" s="79">
        <v>77</v>
      </c>
      <c r="B100" s="80" t="s">
        <v>191</v>
      </c>
      <c r="C100" s="81" t="s">
        <v>192</v>
      </c>
      <c r="D100" s="82">
        <f t="shared" si="64"/>
        <v>477</v>
      </c>
      <c r="E100" s="83">
        <f>'[1]предыдущий протокол'!BA91</f>
        <v>477</v>
      </c>
      <c r="F100" s="83">
        <f>'[1]предыдущий протокол'!BB91</f>
        <v>0</v>
      </c>
      <c r="G100" s="83">
        <f>'[1]предыдущий протокол'!BC91</f>
        <v>0</v>
      </c>
      <c r="H100" s="83">
        <f>'[1]предыдущий протокол'!BD91</f>
        <v>0</v>
      </c>
      <c r="I100" s="83">
        <f>'[1]предыдущий протокол'!BE91</f>
        <v>0</v>
      </c>
      <c r="J100" s="83"/>
      <c r="K100" s="82">
        <v>0</v>
      </c>
      <c r="L100" s="83">
        <v>0</v>
      </c>
      <c r="M100" s="83">
        <v>0</v>
      </c>
      <c r="N100" s="83">
        <v>0</v>
      </c>
      <c r="O100" s="83">
        <v>0</v>
      </c>
      <c r="P100" s="82">
        <v>0</v>
      </c>
      <c r="Q100" s="83">
        <v>0</v>
      </c>
      <c r="R100" s="83">
        <v>0</v>
      </c>
      <c r="S100" s="83">
        <v>0</v>
      </c>
      <c r="T100" s="83">
        <v>0</v>
      </c>
      <c r="U100" s="82">
        <v>0</v>
      </c>
      <c r="V100" s="83">
        <v>0</v>
      </c>
      <c r="W100" s="83">
        <v>0</v>
      </c>
      <c r="X100" s="83">
        <v>0</v>
      </c>
      <c r="Y100" s="83">
        <v>0</v>
      </c>
      <c r="Z100" s="82">
        <v>0</v>
      </c>
      <c r="AA100" s="83"/>
      <c r="AB100" s="83"/>
      <c r="AC100" s="83"/>
      <c r="AD100" s="83"/>
      <c r="AE100" s="84">
        <v>0</v>
      </c>
      <c r="AF100" s="85">
        <v>0</v>
      </c>
      <c r="AG100" s="85">
        <v>0</v>
      </c>
      <c r="AH100" s="85">
        <v>0</v>
      </c>
      <c r="AI100" s="85">
        <v>0</v>
      </c>
      <c r="AJ100" s="82">
        <v>0</v>
      </c>
      <c r="AK100" s="83">
        <v>0</v>
      </c>
      <c r="AL100" s="83">
        <v>0</v>
      </c>
      <c r="AM100" s="83">
        <v>0</v>
      </c>
      <c r="AN100" s="83">
        <v>0</v>
      </c>
      <c r="AO100" s="82">
        <v>0</v>
      </c>
      <c r="AP100" s="83">
        <v>0</v>
      </c>
      <c r="AQ100" s="83">
        <v>0</v>
      </c>
      <c r="AR100" s="83">
        <v>0</v>
      </c>
      <c r="AS100" s="83">
        <v>0</v>
      </c>
      <c r="AT100" s="82">
        <v>0</v>
      </c>
      <c r="AU100" s="83">
        <v>0</v>
      </c>
      <c r="AV100" s="83">
        <v>0</v>
      </c>
      <c r="AW100" s="83">
        <v>0</v>
      </c>
      <c r="AX100" s="83">
        <v>0</v>
      </c>
      <c r="AY100" s="87">
        <v>0</v>
      </c>
      <c r="AZ100" s="83">
        <v>0</v>
      </c>
      <c r="BA100" s="83">
        <v>0</v>
      </c>
      <c r="BB100" s="83">
        <v>0</v>
      </c>
      <c r="BC100" s="83">
        <v>0</v>
      </c>
      <c r="BD100" s="82">
        <v>0</v>
      </c>
      <c r="BE100" s="83">
        <v>0</v>
      </c>
      <c r="BF100" s="83">
        <v>0</v>
      </c>
      <c r="BG100" s="83">
        <v>0</v>
      </c>
      <c r="BH100" s="83">
        <v>0</v>
      </c>
      <c r="BI100" s="88">
        <v>0</v>
      </c>
      <c r="BJ100" s="89">
        <v>0</v>
      </c>
      <c r="BK100" s="89">
        <v>0</v>
      </c>
      <c r="BL100" s="89">
        <v>0</v>
      </c>
      <c r="BM100" s="89">
        <v>0</v>
      </c>
      <c r="BN100" s="82">
        <v>0</v>
      </c>
      <c r="BO100" s="83">
        <v>0</v>
      </c>
      <c r="BP100" s="83">
        <v>0</v>
      </c>
      <c r="BQ100" s="83">
        <v>0</v>
      </c>
      <c r="BR100" s="83"/>
      <c r="BS100" s="82">
        <v>0</v>
      </c>
      <c r="BT100" s="83"/>
      <c r="BU100" s="83"/>
      <c r="BV100" s="83"/>
      <c r="BW100" s="83"/>
      <c r="BX100" s="82">
        <f t="shared" si="56"/>
        <v>0</v>
      </c>
      <c r="BY100" s="83">
        <f t="shared" si="57"/>
        <v>0</v>
      </c>
      <c r="BZ100" s="83"/>
      <c r="CA100" s="83"/>
      <c r="CB100" s="90"/>
      <c r="CC100" s="83">
        <f t="shared" si="65"/>
        <v>0</v>
      </c>
      <c r="CD100" s="83">
        <f t="shared" si="66"/>
        <v>0</v>
      </c>
      <c r="CE100" s="82">
        <f t="shared" si="59"/>
        <v>0</v>
      </c>
      <c r="CF100" s="83">
        <f t="shared" si="67"/>
        <v>0</v>
      </c>
      <c r="CG100" s="83">
        <f t="shared" si="68"/>
        <v>0</v>
      </c>
      <c r="CH100" s="83">
        <f t="shared" si="68"/>
        <v>0</v>
      </c>
      <c r="CI100" s="83">
        <f t="shared" si="68"/>
        <v>0</v>
      </c>
      <c r="CJ100" s="83">
        <f>V100-[2]Итого!BA90</f>
        <v>0</v>
      </c>
      <c r="CK100" s="83"/>
      <c r="CL100" s="83" t="e">
        <f t="shared" si="69"/>
        <v>#REF!</v>
      </c>
      <c r="CM100" s="83"/>
      <c r="CN100" s="83"/>
      <c r="CO100" s="83"/>
      <c r="CP100" s="83"/>
      <c r="CQ100" s="83"/>
      <c r="CR100" s="83"/>
    </row>
    <row r="101" spans="1:97" s="5" customFormat="1">
      <c r="A101" s="79">
        <v>78</v>
      </c>
      <c r="B101" s="80" t="s">
        <v>193</v>
      </c>
      <c r="C101" s="81" t="s">
        <v>194</v>
      </c>
      <c r="D101" s="82">
        <f t="shared" si="64"/>
        <v>0</v>
      </c>
      <c r="E101" s="83">
        <f>'[1]предыдущий протокол'!BA92</f>
        <v>0</v>
      </c>
      <c r="F101" s="83">
        <f>'[1]предыдущий протокол'!BB92</f>
        <v>0</v>
      </c>
      <c r="G101" s="83">
        <f>'[1]предыдущий протокол'!BC92</f>
        <v>0</v>
      </c>
      <c r="H101" s="83">
        <f>'[1]предыдущий протокол'!BD92</f>
        <v>0</v>
      </c>
      <c r="I101" s="83">
        <f>'[1]предыдущий протокол'!BE92</f>
        <v>0</v>
      </c>
      <c r="J101" s="83"/>
      <c r="K101" s="82">
        <v>0</v>
      </c>
      <c r="L101" s="83">
        <v>0</v>
      </c>
      <c r="M101" s="83">
        <v>0</v>
      </c>
      <c r="N101" s="83">
        <v>0</v>
      </c>
      <c r="O101" s="83">
        <v>0</v>
      </c>
      <c r="P101" s="82">
        <v>0</v>
      </c>
      <c r="Q101" s="83">
        <v>0</v>
      </c>
      <c r="R101" s="83">
        <v>0</v>
      </c>
      <c r="S101" s="83">
        <v>0</v>
      </c>
      <c r="T101" s="83">
        <v>0</v>
      </c>
      <c r="U101" s="82">
        <v>0</v>
      </c>
      <c r="V101" s="83">
        <v>0</v>
      </c>
      <c r="W101" s="83">
        <v>0</v>
      </c>
      <c r="X101" s="83">
        <v>0</v>
      </c>
      <c r="Y101" s="83">
        <v>0</v>
      </c>
      <c r="Z101" s="82">
        <v>0</v>
      </c>
      <c r="AA101" s="83"/>
      <c r="AB101" s="83"/>
      <c r="AC101" s="83"/>
      <c r="AD101" s="83"/>
      <c r="AE101" s="84">
        <v>0</v>
      </c>
      <c r="AF101" s="85">
        <v>0</v>
      </c>
      <c r="AG101" s="85">
        <v>0</v>
      </c>
      <c r="AH101" s="85">
        <v>0</v>
      </c>
      <c r="AI101" s="85">
        <v>0</v>
      </c>
      <c r="AJ101" s="82">
        <v>0</v>
      </c>
      <c r="AK101" s="83">
        <v>0</v>
      </c>
      <c r="AL101" s="83">
        <v>0</v>
      </c>
      <c r="AM101" s="83">
        <v>0</v>
      </c>
      <c r="AN101" s="83">
        <v>0</v>
      </c>
      <c r="AO101" s="82">
        <v>0</v>
      </c>
      <c r="AP101" s="83">
        <v>0</v>
      </c>
      <c r="AQ101" s="83">
        <v>0</v>
      </c>
      <c r="AR101" s="83">
        <v>0</v>
      </c>
      <c r="AS101" s="83">
        <v>0</v>
      </c>
      <c r="AT101" s="82">
        <v>0</v>
      </c>
      <c r="AU101" s="83">
        <v>0</v>
      </c>
      <c r="AV101" s="83">
        <v>0</v>
      </c>
      <c r="AW101" s="83">
        <v>0</v>
      </c>
      <c r="AX101" s="83">
        <v>0</v>
      </c>
      <c r="AY101" s="87">
        <v>0</v>
      </c>
      <c r="AZ101" s="83">
        <v>0</v>
      </c>
      <c r="BA101" s="83">
        <v>0</v>
      </c>
      <c r="BB101" s="83">
        <v>0</v>
      </c>
      <c r="BC101" s="83">
        <v>0</v>
      </c>
      <c r="BD101" s="82">
        <v>0</v>
      </c>
      <c r="BE101" s="83">
        <v>0</v>
      </c>
      <c r="BF101" s="83">
        <v>0</v>
      </c>
      <c r="BG101" s="83">
        <v>0</v>
      </c>
      <c r="BH101" s="83">
        <v>0</v>
      </c>
      <c r="BI101" s="88">
        <v>0</v>
      </c>
      <c r="BJ101" s="89">
        <v>0</v>
      </c>
      <c r="BK101" s="89">
        <v>0</v>
      </c>
      <c r="BL101" s="89">
        <v>0</v>
      </c>
      <c r="BM101" s="89">
        <v>0</v>
      </c>
      <c r="BN101" s="82">
        <v>0</v>
      </c>
      <c r="BO101" s="83">
        <v>0</v>
      </c>
      <c r="BP101" s="83">
        <v>0</v>
      </c>
      <c r="BQ101" s="83">
        <v>0</v>
      </c>
      <c r="BR101" s="83"/>
      <c r="BS101" s="82">
        <v>0</v>
      </c>
      <c r="BT101" s="83"/>
      <c r="BU101" s="83"/>
      <c r="BV101" s="83"/>
      <c r="BW101" s="83"/>
      <c r="BX101" s="82">
        <f t="shared" si="56"/>
        <v>0</v>
      </c>
      <c r="BY101" s="83">
        <f t="shared" si="57"/>
        <v>0</v>
      </c>
      <c r="BZ101" s="83"/>
      <c r="CA101" s="83"/>
      <c r="CB101" s="83"/>
      <c r="CC101" s="83">
        <f t="shared" si="65"/>
        <v>0</v>
      </c>
      <c r="CD101" s="83">
        <f t="shared" si="66"/>
        <v>0</v>
      </c>
      <c r="CE101" s="82">
        <f t="shared" si="59"/>
        <v>0</v>
      </c>
      <c r="CF101" s="83">
        <f t="shared" si="67"/>
        <v>0</v>
      </c>
      <c r="CG101" s="83">
        <f t="shared" si="68"/>
        <v>0</v>
      </c>
      <c r="CH101" s="83">
        <f t="shared" si="68"/>
        <v>0</v>
      </c>
      <c r="CI101" s="83">
        <f t="shared" si="68"/>
        <v>0</v>
      </c>
      <c r="CJ101" s="83">
        <f>V101-[2]Итого!BA91</f>
        <v>0</v>
      </c>
      <c r="CK101" s="83"/>
      <c r="CL101" s="83" t="e">
        <f t="shared" si="69"/>
        <v>#REF!</v>
      </c>
      <c r="CM101" s="83"/>
      <c r="CN101" s="83"/>
      <c r="CO101" s="83"/>
      <c r="CP101" s="83"/>
      <c r="CQ101" s="83"/>
      <c r="CR101" s="83"/>
    </row>
    <row r="102" spans="1:97" s="5" customFormat="1">
      <c r="A102" s="79">
        <v>79</v>
      </c>
      <c r="B102" s="80" t="s">
        <v>195</v>
      </c>
      <c r="C102" s="81" t="s">
        <v>196</v>
      </c>
      <c r="D102" s="82">
        <f t="shared" si="64"/>
        <v>0</v>
      </c>
      <c r="E102" s="83">
        <f>'[1]предыдущий протокол'!BA93</f>
        <v>0</v>
      </c>
      <c r="F102" s="83">
        <f>'[1]предыдущий протокол'!BB93</f>
        <v>0</v>
      </c>
      <c r="G102" s="83">
        <f>'[1]предыдущий протокол'!BC93</f>
        <v>0</v>
      </c>
      <c r="H102" s="83">
        <f>'[1]предыдущий протокол'!BD93</f>
        <v>0</v>
      </c>
      <c r="I102" s="83">
        <f>'[1]предыдущий протокол'!BE93</f>
        <v>0</v>
      </c>
      <c r="J102" s="83"/>
      <c r="K102" s="82">
        <v>0</v>
      </c>
      <c r="L102" s="83">
        <v>0</v>
      </c>
      <c r="M102" s="83">
        <v>0</v>
      </c>
      <c r="N102" s="83">
        <v>0</v>
      </c>
      <c r="O102" s="83">
        <v>0</v>
      </c>
      <c r="P102" s="82">
        <v>0</v>
      </c>
      <c r="Q102" s="83">
        <v>0</v>
      </c>
      <c r="R102" s="83">
        <v>0</v>
      </c>
      <c r="S102" s="83">
        <v>0</v>
      </c>
      <c r="T102" s="83">
        <v>0</v>
      </c>
      <c r="U102" s="82">
        <v>0</v>
      </c>
      <c r="V102" s="83">
        <v>0</v>
      </c>
      <c r="W102" s="83">
        <v>0</v>
      </c>
      <c r="X102" s="83">
        <v>0</v>
      </c>
      <c r="Y102" s="83">
        <v>0</v>
      </c>
      <c r="Z102" s="82">
        <v>0</v>
      </c>
      <c r="AA102" s="83"/>
      <c r="AB102" s="83"/>
      <c r="AC102" s="83"/>
      <c r="AD102" s="83"/>
      <c r="AE102" s="84">
        <v>0</v>
      </c>
      <c r="AF102" s="85">
        <v>0</v>
      </c>
      <c r="AG102" s="85">
        <v>0</v>
      </c>
      <c r="AH102" s="85">
        <v>0</v>
      </c>
      <c r="AI102" s="85">
        <v>0</v>
      </c>
      <c r="AJ102" s="82">
        <v>0</v>
      </c>
      <c r="AK102" s="83">
        <v>0</v>
      </c>
      <c r="AL102" s="83">
        <v>0</v>
      </c>
      <c r="AM102" s="83">
        <v>0</v>
      </c>
      <c r="AN102" s="83">
        <v>0</v>
      </c>
      <c r="AO102" s="82">
        <v>0</v>
      </c>
      <c r="AP102" s="83">
        <v>0</v>
      </c>
      <c r="AQ102" s="83">
        <v>0</v>
      </c>
      <c r="AR102" s="83">
        <v>0</v>
      </c>
      <c r="AS102" s="83">
        <v>0</v>
      </c>
      <c r="AT102" s="82">
        <v>0</v>
      </c>
      <c r="AU102" s="83">
        <v>0</v>
      </c>
      <c r="AV102" s="83">
        <v>0</v>
      </c>
      <c r="AW102" s="83">
        <v>0</v>
      </c>
      <c r="AX102" s="83">
        <v>0</v>
      </c>
      <c r="AY102" s="87">
        <v>0</v>
      </c>
      <c r="AZ102" s="83">
        <v>0</v>
      </c>
      <c r="BA102" s="83">
        <v>0</v>
      </c>
      <c r="BB102" s="83">
        <v>0</v>
      </c>
      <c r="BC102" s="83">
        <v>0</v>
      </c>
      <c r="BD102" s="82">
        <v>0</v>
      </c>
      <c r="BE102" s="83">
        <v>0</v>
      </c>
      <c r="BF102" s="83">
        <v>0</v>
      </c>
      <c r="BG102" s="83">
        <v>0</v>
      </c>
      <c r="BH102" s="83">
        <v>0</v>
      </c>
      <c r="BI102" s="88">
        <v>0</v>
      </c>
      <c r="BJ102" s="89">
        <v>0</v>
      </c>
      <c r="BK102" s="89">
        <v>0</v>
      </c>
      <c r="BL102" s="89">
        <v>0</v>
      </c>
      <c r="BM102" s="89">
        <v>0</v>
      </c>
      <c r="BN102" s="82">
        <v>0</v>
      </c>
      <c r="BO102" s="83">
        <v>0</v>
      </c>
      <c r="BP102" s="83">
        <v>0</v>
      </c>
      <c r="BQ102" s="83">
        <v>0</v>
      </c>
      <c r="BR102" s="83"/>
      <c r="BS102" s="82">
        <v>0</v>
      </c>
      <c r="BT102" s="83"/>
      <c r="BU102" s="83"/>
      <c r="BV102" s="83"/>
      <c r="BW102" s="83"/>
      <c r="BX102" s="82">
        <f t="shared" si="56"/>
        <v>0</v>
      </c>
      <c r="BY102" s="83">
        <f t="shared" si="57"/>
        <v>0</v>
      </c>
      <c r="BZ102" s="83"/>
      <c r="CA102" s="83"/>
      <c r="CB102" s="83"/>
      <c r="CC102" s="83">
        <f t="shared" si="65"/>
        <v>0</v>
      </c>
      <c r="CD102" s="83">
        <f t="shared" si="66"/>
        <v>0</v>
      </c>
      <c r="CE102" s="82">
        <f t="shared" si="59"/>
        <v>0</v>
      </c>
      <c r="CF102" s="83">
        <f t="shared" si="67"/>
        <v>0</v>
      </c>
      <c r="CG102" s="83">
        <f t="shared" si="68"/>
        <v>0</v>
      </c>
      <c r="CH102" s="83">
        <f t="shared" si="68"/>
        <v>0</v>
      </c>
      <c r="CI102" s="83">
        <f t="shared" si="68"/>
        <v>0</v>
      </c>
      <c r="CJ102" s="83">
        <f>V102-[2]Итого!BA92</f>
        <v>0</v>
      </c>
      <c r="CK102" s="83"/>
      <c r="CL102" s="83" t="e">
        <f t="shared" si="69"/>
        <v>#REF!</v>
      </c>
      <c r="CM102" s="83"/>
      <c r="CN102" s="83"/>
      <c r="CO102" s="83"/>
      <c r="CP102" s="83"/>
      <c r="CQ102" s="83"/>
      <c r="CR102" s="83"/>
    </row>
    <row r="103" spans="1:97" s="5" customFormat="1">
      <c r="A103" s="79">
        <v>80</v>
      </c>
      <c r="B103" s="80" t="s">
        <v>197</v>
      </c>
      <c r="C103" s="81" t="s">
        <v>198</v>
      </c>
      <c r="D103" s="82">
        <f t="shared" si="64"/>
        <v>0</v>
      </c>
      <c r="E103" s="83">
        <f>'[1]предыдущий протокол'!BA94</f>
        <v>0</v>
      </c>
      <c r="F103" s="83">
        <f>'[1]предыдущий протокол'!BB94</f>
        <v>0</v>
      </c>
      <c r="G103" s="83">
        <f>'[1]предыдущий протокол'!BC94</f>
        <v>0</v>
      </c>
      <c r="H103" s="83">
        <f>'[1]предыдущий протокол'!BD94</f>
        <v>0</v>
      </c>
      <c r="I103" s="83">
        <f>'[1]предыдущий протокол'!BE94</f>
        <v>0</v>
      </c>
      <c r="J103" s="83"/>
      <c r="K103" s="82">
        <v>0</v>
      </c>
      <c r="L103" s="83">
        <v>0</v>
      </c>
      <c r="M103" s="83">
        <v>0</v>
      </c>
      <c r="N103" s="83">
        <v>0</v>
      </c>
      <c r="O103" s="83">
        <v>0</v>
      </c>
      <c r="P103" s="82">
        <v>0</v>
      </c>
      <c r="Q103" s="83">
        <v>0</v>
      </c>
      <c r="R103" s="83">
        <v>0</v>
      </c>
      <c r="S103" s="83">
        <v>0</v>
      </c>
      <c r="T103" s="83">
        <v>0</v>
      </c>
      <c r="U103" s="82">
        <v>0</v>
      </c>
      <c r="V103" s="83">
        <v>0</v>
      </c>
      <c r="W103" s="83">
        <v>0</v>
      </c>
      <c r="X103" s="83">
        <v>0</v>
      </c>
      <c r="Y103" s="83">
        <v>0</v>
      </c>
      <c r="Z103" s="82">
        <v>0</v>
      </c>
      <c r="AA103" s="83"/>
      <c r="AB103" s="83"/>
      <c r="AC103" s="83"/>
      <c r="AD103" s="83"/>
      <c r="AE103" s="84">
        <v>0</v>
      </c>
      <c r="AF103" s="85">
        <v>0</v>
      </c>
      <c r="AG103" s="85">
        <v>0</v>
      </c>
      <c r="AH103" s="85">
        <v>0</v>
      </c>
      <c r="AI103" s="85">
        <v>0</v>
      </c>
      <c r="AJ103" s="82">
        <v>0</v>
      </c>
      <c r="AK103" s="83">
        <v>0</v>
      </c>
      <c r="AL103" s="83">
        <v>0</v>
      </c>
      <c r="AM103" s="83">
        <v>0</v>
      </c>
      <c r="AN103" s="83">
        <v>0</v>
      </c>
      <c r="AO103" s="82">
        <v>0</v>
      </c>
      <c r="AP103" s="83">
        <v>0</v>
      </c>
      <c r="AQ103" s="83">
        <v>0</v>
      </c>
      <c r="AR103" s="83">
        <v>0</v>
      </c>
      <c r="AS103" s="83">
        <v>0</v>
      </c>
      <c r="AT103" s="82">
        <v>0</v>
      </c>
      <c r="AU103" s="83">
        <v>0</v>
      </c>
      <c r="AV103" s="83">
        <v>0</v>
      </c>
      <c r="AW103" s="83">
        <v>0</v>
      </c>
      <c r="AX103" s="83">
        <v>0</v>
      </c>
      <c r="AY103" s="87">
        <v>0</v>
      </c>
      <c r="AZ103" s="83">
        <v>0</v>
      </c>
      <c r="BA103" s="83">
        <v>0</v>
      </c>
      <c r="BB103" s="83">
        <v>0</v>
      </c>
      <c r="BC103" s="83">
        <v>0</v>
      </c>
      <c r="BD103" s="82">
        <v>0</v>
      </c>
      <c r="BE103" s="83">
        <v>0</v>
      </c>
      <c r="BF103" s="83">
        <v>0</v>
      </c>
      <c r="BG103" s="83">
        <v>0</v>
      </c>
      <c r="BH103" s="83">
        <v>0</v>
      </c>
      <c r="BI103" s="88">
        <v>0</v>
      </c>
      <c r="BJ103" s="89">
        <v>0</v>
      </c>
      <c r="BK103" s="89">
        <v>0</v>
      </c>
      <c r="BL103" s="89">
        <v>0</v>
      </c>
      <c r="BM103" s="89">
        <v>0</v>
      </c>
      <c r="BN103" s="82">
        <v>0</v>
      </c>
      <c r="BO103" s="83">
        <v>0</v>
      </c>
      <c r="BP103" s="83">
        <v>0</v>
      </c>
      <c r="BQ103" s="83">
        <v>0</v>
      </c>
      <c r="BR103" s="83"/>
      <c r="BS103" s="82">
        <v>0</v>
      </c>
      <c r="BT103" s="83"/>
      <c r="BU103" s="83"/>
      <c r="BV103" s="83"/>
      <c r="BW103" s="83"/>
      <c r="BX103" s="82">
        <f t="shared" si="56"/>
        <v>0</v>
      </c>
      <c r="BY103" s="83">
        <f t="shared" si="57"/>
        <v>0</v>
      </c>
      <c r="BZ103" s="83"/>
      <c r="CA103" s="83"/>
      <c r="CB103" s="83"/>
      <c r="CC103" s="83">
        <f t="shared" si="65"/>
        <v>0</v>
      </c>
      <c r="CD103" s="83">
        <f t="shared" si="66"/>
        <v>0</v>
      </c>
      <c r="CE103" s="82">
        <f t="shared" si="59"/>
        <v>0</v>
      </c>
      <c r="CF103" s="83">
        <f t="shared" si="67"/>
        <v>0</v>
      </c>
      <c r="CG103" s="83">
        <f t="shared" si="68"/>
        <v>0</v>
      </c>
      <c r="CH103" s="83">
        <f t="shared" si="68"/>
        <v>0</v>
      </c>
      <c r="CI103" s="83">
        <f t="shared" si="68"/>
        <v>0</v>
      </c>
      <c r="CJ103" s="83">
        <f>V103-[2]Итого!BA93</f>
        <v>0</v>
      </c>
      <c r="CK103" s="83"/>
      <c r="CL103" s="83" t="e">
        <f t="shared" si="69"/>
        <v>#REF!</v>
      </c>
      <c r="CM103" s="83"/>
      <c r="CN103" s="83"/>
      <c r="CO103" s="83"/>
      <c r="CP103" s="83"/>
      <c r="CQ103" s="83"/>
      <c r="CR103" s="83"/>
    </row>
    <row r="104" spans="1:97" s="5" customFormat="1">
      <c r="A104" s="79">
        <v>81</v>
      </c>
      <c r="B104" s="80" t="s">
        <v>199</v>
      </c>
      <c r="C104" s="81" t="s">
        <v>200</v>
      </c>
      <c r="D104" s="82">
        <f t="shared" si="64"/>
        <v>0</v>
      </c>
      <c r="E104" s="83">
        <f>'[1]предыдущий протокол'!BA95</f>
        <v>0</v>
      </c>
      <c r="F104" s="83">
        <f>'[1]предыдущий протокол'!BB95</f>
        <v>0</v>
      </c>
      <c r="G104" s="83">
        <f>'[1]предыдущий протокол'!BC95</f>
        <v>0</v>
      </c>
      <c r="H104" s="83">
        <f>'[1]предыдущий протокол'!BD95</f>
        <v>0</v>
      </c>
      <c r="I104" s="83">
        <f>'[1]предыдущий протокол'!BE95</f>
        <v>0</v>
      </c>
      <c r="J104" s="83"/>
      <c r="K104" s="82">
        <v>0</v>
      </c>
      <c r="L104" s="83">
        <v>0</v>
      </c>
      <c r="M104" s="83">
        <v>0</v>
      </c>
      <c r="N104" s="83">
        <v>0</v>
      </c>
      <c r="O104" s="83">
        <v>0</v>
      </c>
      <c r="P104" s="82">
        <v>0</v>
      </c>
      <c r="Q104" s="83">
        <v>0</v>
      </c>
      <c r="R104" s="83">
        <v>0</v>
      </c>
      <c r="S104" s="83">
        <v>0</v>
      </c>
      <c r="T104" s="83">
        <v>0</v>
      </c>
      <c r="U104" s="82">
        <v>0</v>
      </c>
      <c r="V104" s="83">
        <v>0</v>
      </c>
      <c r="W104" s="83">
        <v>0</v>
      </c>
      <c r="X104" s="83">
        <v>0</v>
      </c>
      <c r="Y104" s="83">
        <v>0</v>
      </c>
      <c r="Z104" s="82">
        <v>0</v>
      </c>
      <c r="AA104" s="83"/>
      <c r="AB104" s="83"/>
      <c r="AC104" s="83"/>
      <c r="AD104" s="83"/>
      <c r="AE104" s="84">
        <v>0</v>
      </c>
      <c r="AF104" s="85">
        <v>0</v>
      </c>
      <c r="AG104" s="85">
        <v>0</v>
      </c>
      <c r="AH104" s="85">
        <v>0</v>
      </c>
      <c r="AI104" s="85">
        <v>0</v>
      </c>
      <c r="AJ104" s="82">
        <v>0</v>
      </c>
      <c r="AK104" s="83">
        <v>0</v>
      </c>
      <c r="AL104" s="83">
        <v>0</v>
      </c>
      <c r="AM104" s="83">
        <v>0</v>
      </c>
      <c r="AN104" s="83">
        <v>0</v>
      </c>
      <c r="AO104" s="82">
        <v>0</v>
      </c>
      <c r="AP104" s="83">
        <v>0</v>
      </c>
      <c r="AQ104" s="83">
        <v>0</v>
      </c>
      <c r="AR104" s="83">
        <v>0</v>
      </c>
      <c r="AS104" s="83">
        <v>0</v>
      </c>
      <c r="AT104" s="82">
        <v>0</v>
      </c>
      <c r="AU104" s="83">
        <v>0</v>
      </c>
      <c r="AV104" s="83">
        <v>0</v>
      </c>
      <c r="AW104" s="83">
        <v>0</v>
      </c>
      <c r="AX104" s="83">
        <v>0</v>
      </c>
      <c r="AY104" s="87">
        <v>0</v>
      </c>
      <c r="AZ104" s="83">
        <v>0</v>
      </c>
      <c r="BA104" s="83">
        <v>0</v>
      </c>
      <c r="BB104" s="83">
        <v>0</v>
      </c>
      <c r="BC104" s="83">
        <v>0</v>
      </c>
      <c r="BD104" s="82">
        <v>0</v>
      </c>
      <c r="BE104" s="83">
        <v>0</v>
      </c>
      <c r="BF104" s="83">
        <v>0</v>
      </c>
      <c r="BG104" s="83">
        <v>0</v>
      </c>
      <c r="BH104" s="83">
        <v>0</v>
      </c>
      <c r="BI104" s="88">
        <v>0</v>
      </c>
      <c r="BJ104" s="89">
        <v>0</v>
      </c>
      <c r="BK104" s="89">
        <v>0</v>
      </c>
      <c r="BL104" s="89">
        <v>0</v>
      </c>
      <c r="BM104" s="89">
        <v>0</v>
      </c>
      <c r="BN104" s="82">
        <v>0</v>
      </c>
      <c r="BO104" s="83">
        <v>0</v>
      </c>
      <c r="BP104" s="83">
        <v>0</v>
      </c>
      <c r="BQ104" s="83">
        <v>0</v>
      </c>
      <c r="BR104" s="83"/>
      <c r="BS104" s="82">
        <v>0</v>
      </c>
      <c r="BT104" s="83"/>
      <c r="BU104" s="83"/>
      <c r="BV104" s="83"/>
      <c r="BW104" s="83"/>
      <c r="BX104" s="82">
        <f t="shared" si="56"/>
        <v>0</v>
      </c>
      <c r="BY104" s="83">
        <f t="shared" si="57"/>
        <v>0</v>
      </c>
      <c r="BZ104" s="83"/>
      <c r="CA104" s="83"/>
      <c r="CB104" s="83"/>
      <c r="CC104" s="83">
        <f t="shared" si="65"/>
        <v>0</v>
      </c>
      <c r="CD104" s="83">
        <f t="shared" si="66"/>
        <v>0</v>
      </c>
      <c r="CE104" s="82">
        <f t="shared" si="59"/>
        <v>0</v>
      </c>
      <c r="CF104" s="83">
        <f t="shared" si="67"/>
        <v>0</v>
      </c>
      <c r="CG104" s="83">
        <f t="shared" si="68"/>
        <v>0</v>
      </c>
      <c r="CH104" s="83">
        <f t="shared" si="68"/>
        <v>0</v>
      </c>
      <c r="CI104" s="83">
        <f t="shared" si="68"/>
        <v>0</v>
      </c>
      <c r="CJ104" s="83">
        <f>V104-[2]Итого!BA94</f>
        <v>0</v>
      </c>
      <c r="CK104" s="83"/>
      <c r="CL104" s="83" t="e">
        <f t="shared" si="69"/>
        <v>#REF!</v>
      </c>
      <c r="CM104" s="83"/>
      <c r="CN104" s="83"/>
      <c r="CO104" s="83"/>
      <c r="CP104" s="83"/>
      <c r="CQ104" s="83"/>
      <c r="CR104" s="83"/>
    </row>
    <row r="105" spans="1:97" s="5" customFormat="1">
      <c r="A105" s="79">
        <v>82</v>
      </c>
      <c r="B105" s="123" t="s">
        <v>201</v>
      </c>
      <c r="C105" s="81" t="s">
        <v>202</v>
      </c>
      <c r="D105" s="82">
        <f t="shared" si="64"/>
        <v>0</v>
      </c>
      <c r="E105" s="83">
        <f>'[1]предыдущий протокол'!BA96</f>
        <v>0</v>
      </c>
      <c r="F105" s="83">
        <f>'[1]предыдущий протокол'!BB96</f>
        <v>0</v>
      </c>
      <c r="G105" s="83">
        <f>'[1]предыдущий протокол'!BC96</f>
        <v>0</v>
      </c>
      <c r="H105" s="83">
        <f>'[1]предыдущий протокол'!BD96</f>
        <v>0</v>
      </c>
      <c r="I105" s="83">
        <f>'[1]предыдущий протокол'!BE96</f>
        <v>0</v>
      </c>
      <c r="J105" s="83"/>
      <c r="K105" s="82">
        <v>0</v>
      </c>
      <c r="L105" s="83">
        <v>0</v>
      </c>
      <c r="M105" s="83">
        <v>0</v>
      </c>
      <c r="N105" s="83">
        <v>0</v>
      </c>
      <c r="O105" s="83">
        <v>0</v>
      </c>
      <c r="P105" s="82">
        <v>0</v>
      </c>
      <c r="Q105" s="83">
        <v>0</v>
      </c>
      <c r="R105" s="83">
        <v>0</v>
      </c>
      <c r="S105" s="83">
        <v>0</v>
      </c>
      <c r="T105" s="83">
        <v>0</v>
      </c>
      <c r="U105" s="82">
        <v>0</v>
      </c>
      <c r="V105" s="83">
        <v>0</v>
      </c>
      <c r="W105" s="83">
        <v>0</v>
      </c>
      <c r="X105" s="83">
        <v>0</v>
      </c>
      <c r="Y105" s="83">
        <v>0</v>
      </c>
      <c r="Z105" s="82">
        <v>0</v>
      </c>
      <c r="AA105" s="83"/>
      <c r="AB105" s="83"/>
      <c r="AC105" s="83"/>
      <c r="AD105" s="83"/>
      <c r="AE105" s="84">
        <v>0</v>
      </c>
      <c r="AF105" s="85">
        <v>0</v>
      </c>
      <c r="AG105" s="85">
        <v>0</v>
      </c>
      <c r="AH105" s="85">
        <v>0</v>
      </c>
      <c r="AI105" s="85">
        <v>0</v>
      </c>
      <c r="AJ105" s="82">
        <v>0</v>
      </c>
      <c r="AK105" s="83">
        <v>0</v>
      </c>
      <c r="AL105" s="83">
        <v>0</v>
      </c>
      <c r="AM105" s="83">
        <v>0</v>
      </c>
      <c r="AN105" s="83">
        <v>0</v>
      </c>
      <c r="AO105" s="82">
        <v>0</v>
      </c>
      <c r="AP105" s="83">
        <v>0</v>
      </c>
      <c r="AQ105" s="83">
        <v>0</v>
      </c>
      <c r="AR105" s="83">
        <v>0</v>
      </c>
      <c r="AS105" s="83">
        <v>0</v>
      </c>
      <c r="AT105" s="82">
        <v>0</v>
      </c>
      <c r="AU105" s="83">
        <v>0</v>
      </c>
      <c r="AV105" s="83">
        <v>0</v>
      </c>
      <c r="AW105" s="83">
        <v>0</v>
      </c>
      <c r="AX105" s="83">
        <v>0</v>
      </c>
      <c r="AY105" s="87">
        <v>0</v>
      </c>
      <c r="AZ105" s="83">
        <v>0</v>
      </c>
      <c r="BA105" s="83">
        <v>0</v>
      </c>
      <c r="BB105" s="83">
        <v>0</v>
      </c>
      <c r="BC105" s="83">
        <v>0</v>
      </c>
      <c r="BD105" s="82">
        <v>0</v>
      </c>
      <c r="BE105" s="83">
        <v>0</v>
      </c>
      <c r="BF105" s="83">
        <v>0</v>
      </c>
      <c r="BG105" s="83">
        <v>0</v>
      </c>
      <c r="BH105" s="83">
        <v>0</v>
      </c>
      <c r="BI105" s="88">
        <v>0</v>
      </c>
      <c r="BJ105" s="89">
        <v>0</v>
      </c>
      <c r="BK105" s="89">
        <v>0</v>
      </c>
      <c r="BL105" s="89">
        <v>0</v>
      </c>
      <c r="BM105" s="89">
        <v>0</v>
      </c>
      <c r="BN105" s="82">
        <v>0</v>
      </c>
      <c r="BO105" s="83">
        <v>0</v>
      </c>
      <c r="BP105" s="83">
        <v>0</v>
      </c>
      <c r="BQ105" s="83">
        <v>0</v>
      </c>
      <c r="BR105" s="83"/>
      <c r="BS105" s="82">
        <v>0</v>
      </c>
      <c r="BT105" s="83"/>
      <c r="BU105" s="83"/>
      <c r="BV105" s="83"/>
      <c r="BW105" s="83"/>
      <c r="BX105" s="82">
        <f t="shared" si="56"/>
        <v>0</v>
      </c>
      <c r="BY105" s="83">
        <f t="shared" si="57"/>
        <v>0</v>
      </c>
      <c r="BZ105" s="83"/>
      <c r="CA105" s="83"/>
      <c r="CB105" s="83"/>
      <c r="CC105" s="83">
        <f t="shared" si="65"/>
        <v>0</v>
      </c>
      <c r="CD105" s="83">
        <f t="shared" si="66"/>
        <v>0</v>
      </c>
      <c r="CE105" s="82">
        <f t="shared" si="59"/>
        <v>0</v>
      </c>
      <c r="CF105" s="83">
        <f t="shared" si="67"/>
        <v>0</v>
      </c>
      <c r="CG105" s="83">
        <f t="shared" si="68"/>
        <v>0</v>
      </c>
      <c r="CH105" s="83">
        <f t="shared" si="68"/>
        <v>0</v>
      </c>
      <c r="CI105" s="83">
        <f t="shared" si="68"/>
        <v>0</v>
      </c>
      <c r="CJ105" s="83">
        <f>V105-[2]Итого!BA95</f>
        <v>0</v>
      </c>
      <c r="CK105" s="83"/>
      <c r="CL105" s="83" t="e">
        <f t="shared" si="69"/>
        <v>#REF!</v>
      </c>
      <c r="CM105" s="83"/>
      <c r="CN105" s="83"/>
      <c r="CO105" s="83"/>
      <c r="CP105" s="83"/>
      <c r="CQ105" s="83"/>
      <c r="CR105" s="83"/>
    </row>
    <row r="106" spans="1:97" s="5" customFormat="1">
      <c r="A106" s="79">
        <v>83</v>
      </c>
      <c r="B106" s="80" t="s">
        <v>203</v>
      </c>
      <c r="C106" s="81" t="s">
        <v>204</v>
      </c>
      <c r="D106" s="82">
        <f t="shared" si="64"/>
        <v>0</v>
      </c>
      <c r="E106" s="83">
        <f>'[1]предыдущий протокол'!BA97</f>
        <v>0</v>
      </c>
      <c r="F106" s="83">
        <f>'[1]предыдущий протокол'!BB97</f>
        <v>0</v>
      </c>
      <c r="G106" s="83">
        <f>'[1]предыдущий протокол'!BC97</f>
        <v>0</v>
      </c>
      <c r="H106" s="83">
        <f>'[1]предыдущий протокол'!BD97</f>
        <v>0</v>
      </c>
      <c r="I106" s="83">
        <f>'[1]предыдущий протокол'!BE97</f>
        <v>0</v>
      </c>
      <c r="J106" s="83"/>
      <c r="K106" s="82">
        <v>0</v>
      </c>
      <c r="L106" s="83">
        <v>0</v>
      </c>
      <c r="M106" s="83">
        <v>0</v>
      </c>
      <c r="N106" s="83">
        <v>0</v>
      </c>
      <c r="O106" s="83">
        <v>0</v>
      </c>
      <c r="P106" s="82">
        <v>0</v>
      </c>
      <c r="Q106" s="83">
        <v>0</v>
      </c>
      <c r="R106" s="83">
        <v>0</v>
      </c>
      <c r="S106" s="83">
        <v>0</v>
      </c>
      <c r="T106" s="83">
        <v>0</v>
      </c>
      <c r="U106" s="82">
        <v>0</v>
      </c>
      <c r="V106" s="83">
        <v>0</v>
      </c>
      <c r="W106" s="83">
        <v>0</v>
      </c>
      <c r="X106" s="83">
        <v>0</v>
      </c>
      <c r="Y106" s="83">
        <v>0</v>
      </c>
      <c r="Z106" s="82">
        <v>0</v>
      </c>
      <c r="AA106" s="83"/>
      <c r="AB106" s="83"/>
      <c r="AC106" s="83"/>
      <c r="AD106" s="83"/>
      <c r="AE106" s="84">
        <v>0</v>
      </c>
      <c r="AF106" s="85">
        <v>0</v>
      </c>
      <c r="AG106" s="85">
        <v>0</v>
      </c>
      <c r="AH106" s="85">
        <v>0</v>
      </c>
      <c r="AI106" s="85">
        <v>0</v>
      </c>
      <c r="AJ106" s="82">
        <v>0</v>
      </c>
      <c r="AK106" s="83">
        <v>0</v>
      </c>
      <c r="AL106" s="83">
        <v>0</v>
      </c>
      <c r="AM106" s="83">
        <v>0</v>
      </c>
      <c r="AN106" s="83">
        <v>0</v>
      </c>
      <c r="AO106" s="82">
        <v>0</v>
      </c>
      <c r="AP106" s="83">
        <v>0</v>
      </c>
      <c r="AQ106" s="83">
        <v>0</v>
      </c>
      <c r="AR106" s="83">
        <v>0</v>
      </c>
      <c r="AS106" s="83">
        <v>0</v>
      </c>
      <c r="AT106" s="82">
        <v>0</v>
      </c>
      <c r="AU106" s="83">
        <v>0</v>
      </c>
      <c r="AV106" s="83">
        <v>0</v>
      </c>
      <c r="AW106" s="83">
        <v>0</v>
      </c>
      <c r="AX106" s="83">
        <v>0</v>
      </c>
      <c r="AY106" s="87">
        <v>0</v>
      </c>
      <c r="AZ106" s="83">
        <v>0</v>
      </c>
      <c r="BA106" s="83">
        <v>0</v>
      </c>
      <c r="BB106" s="83">
        <v>0</v>
      </c>
      <c r="BC106" s="83">
        <v>0</v>
      </c>
      <c r="BD106" s="82">
        <v>0</v>
      </c>
      <c r="BE106" s="83">
        <v>0</v>
      </c>
      <c r="BF106" s="83">
        <v>0</v>
      </c>
      <c r="BG106" s="83">
        <v>0</v>
      </c>
      <c r="BH106" s="83">
        <v>0</v>
      </c>
      <c r="BI106" s="88">
        <v>0</v>
      </c>
      <c r="BJ106" s="89">
        <v>0</v>
      </c>
      <c r="BK106" s="89">
        <v>0</v>
      </c>
      <c r="BL106" s="89">
        <v>0</v>
      </c>
      <c r="BM106" s="89">
        <v>0</v>
      </c>
      <c r="BN106" s="82">
        <v>0</v>
      </c>
      <c r="BO106" s="83">
        <v>0</v>
      </c>
      <c r="BP106" s="83">
        <v>0</v>
      </c>
      <c r="BQ106" s="83">
        <v>0</v>
      </c>
      <c r="BR106" s="83"/>
      <c r="BS106" s="82">
        <v>0</v>
      </c>
      <c r="BT106" s="83"/>
      <c r="BU106" s="83"/>
      <c r="BV106" s="83"/>
      <c r="BW106" s="83"/>
      <c r="BX106" s="82">
        <f t="shared" si="56"/>
        <v>0</v>
      </c>
      <c r="BY106" s="83">
        <f t="shared" si="57"/>
        <v>0</v>
      </c>
      <c r="BZ106" s="83"/>
      <c r="CA106" s="83"/>
      <c r="CB106" s="83"/>
      <c r="CC106" s="83">
        <f t="shared" si="65"/>
        <v>0</v>
      </c>
      <c r="CD106" s="83">
        <f t="shared" si="66"/>
        <v>0</v>
      </c>
      <c r="CE106" s="82">
        <f t="shared" si="59"/>
        <v>0</v>
      </c>
      <c r="CF106" s="83">
        <f t="shared" si="67"/>
        <v>0</v>
      </c>
      <c r="CG106" s="83">
        <f t="shared" si="68"/>
        <v>0</v>
      </c>
      <c r="CH106" s="83">
        <f t="shared" si="68"/>
        <v>0</v>
      </c>
      <c r="CI106" s="83">
        <f t="shared" si="68"/>
        <v>0</v>
      </c>
      <c r="CJ106" s="83">
        <f>V106-[2]Итого!BA96</f>
        <v>0</v>
      </c>
      <c r="CK106" s="83"/>
      <c r="CL106" s="83" t="e">
        <f t="shared" si="69"/>
        <v>#REF!</v>
      </c>
      <c r="CM106" s="83"/>
      <c r="CN106" s="83"/>
      <c r="CO106" s="83"/>
      <c r="CP106" s="83"/>
      <c r="CQ106" s="83"/>
      <c r="CR106" s="83"/>
    </row>
    <row r="107" spans="1:97" s="5" customFormat="1">
      <c r="A107" s="79">
        <v>84</v>
      </c>
      <c r="B107" s="80" t="s">
        <v>205</v>
      </c>
      <c r="C107" s="81" t="s">
        <v>206</v>
      </c>
      <c r="D107" s="82">
        <f t="shared" si="64"/>
        <v>0</v>
      </c>
      <c r="E107" s="83">
        <f>'[1]предыдущий протокол'!BA98</f>
        <v>0</v>
      </c>
      <c r="F107" s="83">
        <f>'[1]предыдущий протокол'!BB98</f>
        <v>0</v>
      </c>
      <c r="G107" s="83">
        <f>'[1]предыдущий протокол'!BC98</f>
        <v>0</v>
      </c>
      <c r="H107" s="83">
        <f>'[1]предыдущий протокол'!BD98</f>
        <v>0</v>
      </c>
      <c r="I107" s="83">
        <f>'[1]предыдущий протокол'!BE98</f>
        <v>0</v>
      </c>
      <c r="J107" s="83"/>
      <c r="K107" s="82">
        <v>0</v>
      </c>
      <c r="L107" s="83">
        <v>0</v>
      </c>
      <c r="M107" s="83">
        <v>0</v>
      </c>
      <c r="N107" s="83">
        <v>0</v>
      </c>
      <c r="O107" s="83">
        <v>0</v>
      </c>
      <c r="P107" s="82">
        <v>0</v>
      </c>
      <c r="Q107" s="83">
        <v>0</v>
      </c>
      <c r="R107" s="83">
        <v>0</v>
      </c>
      <c r="S107" s="83">
        <v>0</v>
      </c>
      <c r="T107" s="83">
        <v>0</v>
      </c>
      <c r="U107" s="82">
        <v>0</v>
      </c>
      <c r="V107" s="83">
        <v>0</v>
      </c>
      <c r="W107" s="83">
        <v>0</v>
      </c>
      <c r="X107" s="83">
        <v>0</v>
      </c>
      <c r="Y107" s="83">
        <v>0</v>
      </c>
      <c r="Z107" s="82">
        <v>0</v>
      </c>
      <c r="AA107" s="83"/>
      <c r="AB107" s="83"/>
      <c r="AC107" s="83"/>
      <c r="AD107" s="83"/>
      <c r="AE107" s="84">
        <v>0</v>
      </c>
      <c r="AF107" s="85">
        <v>0</v>
      </c>
      <c r="AG107" s="85">
        <v>0</v>
      </c>
      <c r="AH107" s="85">
        <v>0</v>
      </c>
      <c r="AI107" s="85">
        <v>0</v>
      </c>
      <c r="AJ107" s="82">
        <v>0</v>
      </c>
      <c r="AK107" s="83">
        <v>0</v>
      </c>
      <c r="AL107" s="83">
        <v>0</v>
      </c>
      <c r="AM107" s="83">
        <v>0</v>
      </c>
      <c r="AN107" s="83">
        <v>0</v>
      </c>
      <c r="AO107" s="82">
        <v>0</v>
      </c>
      <c r="AP107" s="83">
        <v>0</v>
      </c>
      <c r="AQ107" s="83">
        <v>0</v>
      </c>
      <c r="AR107" s="83">
        <v>0</v>
      </c>
      <c r="AS107" s="83">
        <v>0</v>
      </c>
      <c r="AT107" s="82">
        <v>0</v>
      </c>
      <c r="AU107" s="83">
        <v>0</v>
      </c>
      <c r="AV107" s="83">
        <v>0</v>
      </c>
      <c r="AW107" s="83">
        <v>0</v>
      </c>
      <c r="AX107" s="83">
        <v>0</v>
      </c>
      <c r="AY107" s="87">
        <v>0</v>
      </c>
      <c r="AZ107" s="83">
        <v>0</v>
      </c>
      <c r="BA107" s="83">
        <v>0</v>
      </c>
      <c r="BB107" s="83">
        <v>0</v>
      </c>
      <c r="BC107" s="83">
        <v>0</v>
      </c>
      <c r="BD107" s="82">
        <v>0</v>
      </c>
      <c r="BE107" s="83">
        <v>0</v>
      </c>
      <c r="BF107" s="83">
        <v>0</v>
      </c>
      <c r="BG107" s="83">
        <v>0</v>
      </c>
      <c r="BH107" s="83">
        <v>0</v>
      </c>
      <c r="BI107" s="88">
        <v>0</v>
      </c>
      <c r="BJ107" s="89">
        <v>0</v>
      </c>
      <c r="BK107" s="89">
        <v>0</v>
      </c>
      <c r="BL107" s="89">
        <v>0</v>
      </c>
      <c r="BM107" s="89">
        <v>0</v>
      </c>
      <c r="BN107" s="82">
        <v>0</v>
      </c>
      <c r="BO107" s="83">
        <v>0</v>
      </c>
      <c r="BP107" s="83">
        <v>0</v>
      </c>
      <c r="BQ107" s="83">
        <v>0</v>
      </c>
      <c r="BR107" s="83"/>
      <c r="BS107" s="82">
        <v>0</v>
      </c>
      <c r="BT107" s="83"/>
      <c r="BU107" s="83"/>
      <c r="BV107" s="83"/>
      <c r="BW107" s="83"/>
      <c r="BX107" s="82">
        <f t="shared" si="56"/>
        <v>0</v>
      </c>
      <c r="BY107" s="83">
        <f t="shared" si="57"/>
        <v>0</v>
      </c>
      <c r="BZ107" s="83"/>
      <c r="CA107" s="83"/>
      <c r="CB107" s="83"/>
      <c r="CC107" s="83">
        <f t="shared" si="65"/>
        <v>0</v>
      </c>
      <c r="CD107" s="83">
        <f t="shared" si="66"/>
        <v>0</v>
      </c>
      <c r="CE107" s="82">
        <f t="shared" si="59"/>
        <v>0</v>
      </c>
      <c r="CF107" s="83">
        <f t="shared" si="67"/>
        <v>0</v>
      </c>
      <c r="CG107" s="83">
        <f t="shared" si="68"/>
        <v>0</v>
      </c>
      <c r="CH107" s="83">
        <f t="shared" si="68"/>
        <v>0</v>
      </c>
      <c r="CI107" s="83">
        <f t="shared" si="68"/>
        <v>0</v>
      </c>
      <c r="CJ107" s="83">
        <f>V107-[2]Итого!BA97</f>
        <v>0</v>
      </c>
      <c r="CK107" s="83"/>
      <c r="CL107" s="83" t="e">
        <f t="shared" si="69"/>
        <v>#REF!</v>
      </c>
      <c r="CM107" s="83"/>
      <c r="CN107" s="83"/>
      <c r="CO107" s="83"/>
      <c r="CP107" s="83"/>
      <c r="CQ107" s="83"/>
      <c r="CR107" s="83"/>
    </row>
    <row r="108" spans="1:97" s="5" customFormat="1">
      <c r="A108" s="79">
        <v>85</v>
      </c>
      <c r="B108" s="129" t="s">
        <v>207</v>
      </c>
      <c r="C108" s="81" t="s">
        <v>208</v>
      </c>
      <c r="D108" s="82">
        <f t="shared" si="64"/>
        <v>0</v>
      </c>
      <c r="E108" s="83">
        <f>'[1]предыдущий протокол'!BA99</f>
        <v>0</v>
      </c>
      <c r="F108" s="83">
        <f>'[1]предыдущий протокол'!BB99</f>
        <v>0</v>
      </c>
      <c r="G108" s="83">
        <f>'[1]предыдущий протокол'!BC99</f>
        <v>0</v>
      </c>
      <c r="H108" s="83">
        <f>'[1]предыдущий протокол'!BD99</f>
        <v>0</v>
      </c>
      <c r="I108" s="83">
        <f>'[1]предыдущий протокол'!BE99</f>
        <v>0</v>
      </c>
      <c r="J108" s="83"/>
      <c r="K108" s="82">
        <v>0</v>
      </c>
      <c r="L108" s="83">
        <v>0</v>
      </c>
      <c r="M108" s="83">
        <v>0</v>
      </c>
      <c r="N108" s="83">
        <v>0</v>
      </c>
      <c r="O108" s="83">
        <v>0</v>
      </c>
      <c r="P108" s="82">
        <v>0</v>
      </c>
      <c r="Q108" s="83">
        <v>0</v>
      </c>
      <c r="R108" s="83">
        <v>0</v>
      </c>
      <c r="S108" s="83">
        <v>0</v>
      </c>
      <c r="T108" s="83">
        <v>0</v>
      </c>
      <c r="U108" s="82">
        <v>0</v>
      </c>
      <c r="V108" s="83">
        <v>0</v>
      </c>
      <c r="W108" s="83">
        <v>0</v>
      </c>
      <c r="X108" s="83">
        <v>0</v>
      </c>
      <c r="Y108" s="83">
        <v>0</v>
      </c>
      <c r="Z108" s="82">
        <v>0</v>
      </c>
      <c r="AA108" s="83"/>
      <c r="AB108" s="83"/>
      <c r="AC108" s="83"/>
      <c r="AD108" s="83"/>
      <c r="AE108" s="84">
        <v>0</v>
      </c>
      <c r="AF108" s="85">
        <v>0</v>
      </c>
      <c r="AG108" s="85">
        <v>0</v>
      </c>
      <c r="AH108" s="85">
        <v>0</v>
      </c>
      <c r="AI108" s="85">
        <v>0</v>
      </c>
      <c r="AJ108" s="82">
        <v>0</v>
      </c>
      <c r="AK108" s="83">
        <v>0</v>
      </c>
      <c r="AL108" s="83">
        <v>0</v>
      </c>
      <c r="AM108" s="83">
        <v>0</v>
      </c>
      <c r="AN108" s="83">
        <v>0</v>
      </c>
      <c r="AO108" s="82">
        <v>0</v>
      </c>
      <c r="AP108" s="83">
        <v>0</v>
      </c>
      <c r="AQ108" s="83">
        <v>0</v>
      </c>
      <c r="AR108" s="83">
        <v>0</v>
      </c>
      <c r="AS108" s="83">
        <v>0</v>
      </c>
      <c r="AT108" s="82">
        <v>0</v>
      </c>
      <c r="AU108" s="83">
        <v>0</v>
      </c>
      <c r="AV108" s="83">
        <v>0</v>
      </c>
      <c r="AW108" s="83">
        <v>0</v>
      </c>
      <c r="AX108" s="83">
        <v>0</v>
      </c>
      <c r="AY108" s="87">
        <v>0</v>
      </c>
      <c r="AZ108" s="83">
        <v>0</v>
      </c>
      <c r="BA108" s="83">
        <v>0</v>
      </c>
      <c r="BB108" s="83">
        <v>0</v>
      </c>
      <c r="BC108" s="83">
        <v>0</v>
      </c>
      <c r="BD108" s="82">
        <v>0</v>
      </c>
      <c r="BE108" s="83">
        <v>0</v>
      </c>
      <c r="BF108" s="83">
        <v>0</v>
      </c>
      <c r="BG108" s="83">
        <v>0</v>
      </c>
      <c r="BH108" s="83">
        <v>0</v>
      </c>
      <c r="BI108" s="88">
        <v>0</v>
      </c>
      <c r="BJ108" s="89">
        <v>0</v>
      </c>
      <c r="BK108" s="89">
        <v>0</v>
      </c>
      <c r="BL108" s="89">
        <v>0</v>
      </c>
      <c r="BM108" s="89">
        <v>0</v>
      </c>
      <c r="BN108" s="82">
        <v>0</v>
      </c>
      <c r="BO108" s="83">
        <v>0</v>
      </c>
      <c r="BP108" s="83">
        <v>0</v>
      </c>
      <c r="BQ108" s="83">
        <v>0</v>
      </c>
      <c r="BR108" s="83"/>
      <c r="BS108" s="82">
        <v>0</v>
      </c>
      <c r="BT108" s="83"/>
      <c r="BU108" s="83"/>
      <c r="BV108" s="83"/>
      <c r="BW108" s="83"/>
      <c r="BX108" s="82">
        <f t="shared" si="56"/>
        <v>0</v>
      </c>
      <c r="BY108" s="83">
        <f t="shared" si="57"/>
        <v>0</v>
      </c>
      <c r="BZ108" s="83"/>
      <c r="CA108" s="83"/>
      <c r="CB108" s="83"/>
      <c r="CC108" s="83">
        <f t="shared" si="65"/>
        <v>0</v>
      </c>
      <c r="CD108" s="83">
        <f t="shared" si="66"/>
        <v>0</v>
      </c>
      <c r="CE108" s="82">
        <f t="shared" si="59"/>
        <v>0</v>
      </c>
      <c r="CF108" s="83">
        <f t="shared" si="67"/>
        <v>0</v>
      </c>
      <c r="CG108" s="83">
        <f t="shared" si="68"/>
        <v>0</v>
      </c>
      <c r="CH108" s="83">
        <f t="shared" si="68"/>
        <v>0</v>
      </c>
      <c r="CI108" s="83">
        <f t="shared" si="68"/>
        <v>0</v>
      </c>
      <c r="CJ108" s="83">
        <f>V108-[2]Итого!BA98</f>
        <v>0</v>
      </c>
      <c r="CK108" s="83"/>
      <c r="CL108" s="83" t="e">
        <f t="shared" si="69"/>
        <v>#REF!</v>
      </c>
      <c r="CM108" s="83"/>
      <c r="CN108" s="83"/>
      <c r="CO108" s="83"/>
      <c r="CP108" s="83"/>
      <c r="CQ108" s="83"/>
      <c r="CR108" s="83"/>
    </row>
    <row r="109" spans="1:97" s="5" customFormat="1">
      <c r="A109" s="95"/>
      <c r="B109" s="96" t="s">
        <v>209</v>
      </c>
      <c r="C109" s="110"/>
      <c r="D109" s="102">
        <f t="shared" ref="D109:I109" si="70">SUM(D70:D108)</f>
        <v>5169</v>
      </c>
      <c r="E109" s="102">
        <f t="shared" si="70"/>
        <v>1479</v>
      </c>
      <c r="F109" s="102">
        <f t="shared" si="70"/>
        <v>0</v>
      </c>
      <c r="G109" s="102">
        <f t="shared" si="70"/>
        <v>2370</v>
      </c>
      <c r="H109" s="102">
        <f t="shared" si="70"/>
        <v>1010</v>
      </c>
      <c r="I109" s="102">
        <f t="shared" si="70"/>
        <v>310</v>
      </c>
      <c r="J109" s="102"/>
      <c r="K109" s="102">
        <v>7542</v>
      </c>
      <c r="L109" s="102">
        <v>2322</v>
      </c>
      <c r="M109" s="102">
        <v>3509</v>
      </c>
      <c r="N109" s="102">
        <v>1221</v>
      </c>
      <c r="O109" s="102">
        <v>490</v>
      </c>
      <c r="P109" s="102">
        <v>5029</v>
      </c>
      <c r="Q109" s="102">
        <v>1549</v>
      </c>
      <c r="R109" s="102">
        <v>2339</v>
      </c>
      <c r="S109" s="102">
        <v>814</v>
      </c>
      <c r="T109" s="102">
        <v>327</v>
      </c>
      <c r="U109" s="102">
        <v>4370</v>
      </c>
      <c r="V109" s="102">
        <v>1720</v>
      </c>
      <c r="W109" s="102">
        <v>1627</v>
      </c>
      <c r="X109" s="102">
        <v>725</v>
      </c>
      <c r="Y109" s="102">
        <v>298</v>
      </c>
      <c r="Z109" s="102">
        <v>0</v>
      </c>
      <c r="AA109" s="102">
        <v>0</v>
      </c>
      <c r="AB109" s="102">
        <v>0</v>
      </c>
      <c r="AC109" s="102">
        <v>0</v>
      </c>
      <c r="AD109" s="102">
        <v>0</v>
      </c>
      <c r="AE109" s="107">
        <v>86.9</v>
      </c>
      <c r="AF109" s="107">
        <v>111.04</v>
      </c>
      <c r="AG109" s="107">
        <v>69.56</v>
      </c>
      <c r="AH109" s="107">
        <v>89.07</v>
      </c>
      <c r="AI109" s="107">
        <v>91.13</v>
      </c>
      <c r="AJ109" s="102">
        <v>-659</v>
      </c>
      <c r="AK109" s="102">
        <v>171</v>
      </c>
      <c r="AL109" s="102">
        <v>-712</v>
      </c>
      <c r="AM109" s="102">
        <v>-89</v>
      </c>
      <c r="AN109" s="102">
        <v>-29</v>
      </c>
      <c r="AO109" s="102">
        <v>397</v>
      </c>
      <c r="AP109" s="102">
        <v>372</v>
      </c>
      <c r="AQ109" s="102">
        <v>0</v>
      </c>
      <c r="AR109" s="102">
        <v>0</v>
      </c>
      <c r="AS109" s="102">
        <v>25</v>
      </c>
      <c r="AT109" s="102">
        <v>-1056</v>
      </c>
      <c r="AU109" s="102">
        <v>-201</v>
      </c>
      <c r="AV109" s="102">
        <v>-712</v>
      </c>
      <c r="AW109" s="102">
        <v>-89</v>
      </c>
      <c r="AX109" s="102">
        <v>-54</v>
      </c>
      <c r="AY109" s="102">
        <v>547</v>
      </c>
      <c r="AZ109" s="102">
        <v>215</v>
      </c>
      <c r="BA109" s="102">
        <v>203</v>
      </c>
      <c r="BB109" s="102">
        <v>91</v>
      </c>
      <c r="BC109" s="102">
        <v>38</v>
      </c>
      <c r="BD109" s="102">
        <v>3172</v>
      </c>
      <c r="BE109" s="102">
        <v>602</v>
      </c>
      <c r="BF109" s="102">
        <v>1882</v>
      </c>
      <c r="BG109" s="102">
        <v>496</v>
      </c>
      <c r="BH109" s="102">
        <v>192</v>
      </c>
      <c r="BI109" s="101">
        <v>5.8</v>
      </c>
      <c r="BJ109" s="101">
        <v>2.8</v>
      </c>
      <c r="BK109" s="101">
        <v>9.3000000000000007</v>
      </c>
      <c r="BL109" s="101">
        <v>5.5</v>
      </c>
      <c r="BM109" s="101">
        <v>5.0999999999999996</v>
      </c>
      <c r="BN109" s="102">
        <v>1088</v>
      </c>
      <c r="BO109" s="102">
        <v>200</v>
      </c>
      <c r="BP109" s="102">
        <v>888</v>
      </c>
      <c r="BQ109" s="102">
        <v>0</v>
      </c>
      <c r="BR109" s="102">
        <v>0</v>
      </c>
      <c r="BS109" s="102">
        <v>411</v>
      </c>
      <c r="BT109" s="102">
        <v>411</v>
      </c>
      <c r="BU109" s="102">
        <v>0</v>
      </c>
      <c r="BV109" s="102">
        <v>0</v>
      </c>
      <c r="BW109" s="102">
        <v>0</v>
      </c>
      <c r="BX109" s="102">
        <f t="shared" ref="BX109:CA109" si="71">SUM(BX69:BX108)</f>
        <v>0</v>
      </c>
      <c r="BY109" s="102">
        <f t="shared" si="71"/>
        <v>0</v>
      </c>
      <c r="BZ109" s="102">
        <f t="shared" si="71"/>
        <v>0</v>
      </c>
      <c r="CA109" s="102">
        <f t="shared" si="71"/>
        <v>0</v>
      </c>
      <c r="CB109" s="102"/>
      <c r="CC109" s="102">
        <f t="shared" ref="CC109:CH109" si="72">SUM(CC69:CC108)</f>
        <v>623</v>
      </c>
      <c r="CD109" s="102">
        <f t="shared" si="72"/>
        <v>0</v>
      </c>
      <c r="CE109" s="102">
        <f t="shared" si="72"/>
        <v>1166</v>
      </c>
      <c r="CF109" s="102">
        <f t="shared" si="72"/>
        <v>1166</v>
      </c>
      <c r="CG109" s="102">
        <f t="shared" si="72"/>
        <v>0</v>
      </c>
      <c r="CH109" s="102">
        <f t="shared" si="72"/>
        <v>0</v>
      </c>
      <c r="CI109" s="102">
        <f>SUM(CI69:CI108)</f>
        <v>0</v>
      </c>
      <c r="CJ109" s="102">
        <f t="shared" ref="CJ109:CS109" si="73">SUM(CJ69:CJ108)</f>
        <v>350</v>
      </c>
      <c r="CK109" s="102">
        <f t="shared" si="73"/>
        <v>-97</v>
      </c>
      <c r="CL109" s="102" t="e">
        <f t="shared" si="73"/>
        <v>#REF!</v>
      </c>
      <c r="CM109" s="102">
        <f t="shared" si="73"/>
        <v>0</v>
      </c>
      <c r="CN109" s="102">
        <f t="shared" si="73"/>
        <v>0</v>
      </c>
      <c r="CO109" s="102">
        <f t="shared" si="73"/>
        <v>0</v>
      </c>
      <c r="CP109" s="102">
        <f t="shared" si="73"/>
        <v>0</v>
      </c>
      <c r="CQ109" s="102">
        <f t="shared" si="73"/>
        <v>0</v>
      </c>
      <c r="CR109" s="102">
        <f t="shared" si="73"/>
        <v>0</v>
      </c>
      <c r="CS109" s="102" t="e">
        <f t="shared" si="73"/>
        <v>#REF!</v>
      </c>
    </row>
    <row r="110" spans="1:97" s="5" customFormat="1" ht="39.75" customHeight="1">
      <c r="A110" s="95"/>
      <c r="B110" s="96" t="s">
        <v>210</v>
      </c>
      <c r="C110" s="110"/>
      <c r="D110" s="102" t="e">
        <f>D60+D62+#REF!+D68+D109</f>
        <v>#REF!</v>
      </c>
      <c r="E110" s="102" t="e">
        <f>E60+E62+#REF!+E68+E109</f>
        <v>#REF!</v>
      </c>
      <c r="F110" s="102" t="e">
        <f>F60+F62+#REF!+F68+F109</f>
        <v>#REF!</v>
      </c>
      <c r="G110" s="102" t="e">
        <f>G60+G62+#REF!+G68+G109</f>
        <v>#REF!</v>
      </c>
      <c r="H110" s="102" t="e">
        <f>H60+H62+#REF!+H68+H109</f>
        <v>#REF!</v>
      </c>
      <c r="I110" s="102" t="e">
        <f>I60+I62+#REF!+I68+I109</f>
        <v>#REF!</v>
      </c>
      <c r="J110" s="102"/>
      <c r="K110" s="102">
        <v>58600</v>
      </c>
      <c r="L110" s="102">
        <v>42844</v>
      </c>
      <c r="M110" s="102">
        <v>11862</v>
      </c>
      <c r="N110" s="102">
        <v>2741</v>
      </c>
      <c r="O110" s="102">
        <v>1153</v>
      </c>
      <c r="P110" s="102">
        <v>39064</v>
      </c>
      <c r="Q110" s="102">
        <v>28562</v>
      </c>
      <c r="R110" s="102">
        <v>7907</v>
      </c>
      <c r="S110" s="102">
        <v>1827</v>
      </c>
      <c r="T110" s="102">
        <v>768</v>
      </c>
      <c r="U110" s="102">
        <v>32116</v>
      </c>
      <c r="V110" s="102">
        <v>26053</v>
      </c>
      <c r="W110" s="102">
        <v>4150</v>
      </c>
      <c r="X110" s="102">
        <v>1388</v>
      </c>
      <c r="Y110" s="102">
        <v>525</v>
      </c>
      <c r="Z110" s="102">
        <v>0</v>
      </c>
      <c r="AA110" s="102">
        <v>0</v>
      </c>
      <c r="AB110" s="102">
        <v>0</v>
      </c>
      <c r="AC110" s="102">
        <v>0</v>
      </c>
      <c r="AD110" s="102">
        <v>0</v>
      </c>
      <c r="AE110" s="107">
        <v>82.21</v>
      </c>
      <c r="AF110" s="107">
        <v>91.22</v>
      </c>
      <c r="AG110" s="107">
        <v>52.49</v>
      </c>
      <c r="AH110" s="107">
        <v>75.97</v>
      </c>
      <c r="AI110" s="107">
        <v>68.36</v>
      </c>
      <c r="AJ110" s="102">
        <v>-6948</v>
      </c>
      <c r="AK110" s="102">
        <v>-2509</v>
      </c>
      <c r="AL110" s="102">
        <v>-3757</v>
      </c>
      <c r="AM110" s="102">
        <v>-439</v>
      </c>
      <c r="AN110" s="102">
        <v>-243</v>
      </c>
      <c r="AO110" s="102">
        <v>4423</v>
      </c>
      <c r="AP110" s="102">
        <v>3715</v>
      </c>
      <c r="AQ110" s="102">
        <v>605</v>
      </c>
      <c r="AR110" s="102">
        <v>78</v>
      </c>
      <c r="AS110" s="102">
        <v>25</v>
      </c>
      <c r="AT110" s="102">
        <v>-11371</v>
      </c>
      <c r="AU110" s="102">
        <v>-6224</v>
      </c>
      <c r="AV110" s="102">
        <v>-4362</v>
      </c>
      <c r="AW110" s="102">
        <v>-517</v>
      </c>
      <c r="AX110" s="102">
        <v>-268</v>
      </c>
      <c r="AY110" s="102">
        <v>4019</v>
      </c>
      <c r="AZ110" s="102">
        <v>3259</v>
      </c>
      <c r="BA110" s="102">
        <v>520</v>
      </c>
      <c r="BB110" s="102">
        <v>174</v>
      </c>
      <c r="BC110" s="102">
        <v>66</v>
      </c>
      <c r="BD110" s="102">
        <v>26484</v>
      </c>
      <c r="BE110" s="102">
        <v>16791</v>
      </c>
      <c r="BF110" s="102">
        <v>7712</v>
      </c>
      <c r="BG110" s="102">
        <v>1353</v>
      </c>
      <c r="BH110" s="102">
        <v>628</v>
      </c>
      <c r="BI110" s="101">
        <v>6.6</v>
      </c>
      <c r="BJ110" s="101">
        <v>5.2</v>
      </c>
      <c r="BK110" s="101">
        <v>14.8</v>
      </c>
      <c r="BL110" s="101">
        <v>7.8</v>
      </c>
      <c r="BM110" s="101">
        <v>9.5</v>
      </c>
      <c r="BN110" s="102">
        <v>7532</v>
      </c>
      <c r="BO110" s="102">
        <v>6644</v>
      </c>
      <c r="BP110" s="102">
        <v>888</v>
      </c>
      <c r="BQ110" s="102">
        <v>0</v>
      </c>
      <c r="BR110" s="102">
        <v>0</v>
      </c>
      <c r="BS110" s="102">
        <v>0</v>
      </c>
      <c r="BT110" s="102">
        <v>0</v>
      </c>
      <c r="BU110" s="102">
        <v>0</v>
      </c>
      <c r="BV110" s="102">
        <v>0</v>
      </c>
      <c r="BW110" s="102">
        <v>0</v>
      </c>
      <c r="BX110" s="102">
        <f t="shared" ref="BO110:CA110" si="74">BX60+BX62+BX68+BX109</f>
        <v>0</v>
      </c>
      <c r="BY110" s="102">
        <f t="shared" si="74"/>
        <v>0</v>
      </c>
      <c r="BZ110" s="102">
        <f t="shared" si="74"/>
        <v>0</v>
      </c>
      <c r="CA110" s="102">
        <f t="shared" si="74"/>
        <v>0</v>
      </c>
      <c r="CB110" s="102"/>
      <c r="CC110" s="102" t="e">
        <f>CC60+CC62+#REF!+CC68+CC109</f>
        <v>#REF!</v>
      </c>
      <c r="CD110" s="102" t="e">
        <f>CD60+CD62+#REF!+CD68+CD109</f>
        <v>#REF!</v>
      </c>
      <c r="CE110" s="102" t="e">
        <f>CE60+CE62+#REF!+CE68+CE109</f>
        <v>#REF!</v>
      </c>
      <c r="CF110" s="102" t="e">
        <f>CF60+CF62+#REF!+CF68+CF109</f>
        <v>#REF!</v>
      </c>
      <c r="CG110" s="102" t="e">
        <f>CG60+CG62+#REF!+CG68+CG109</f>
        <v>#REF!</v>
      </c>
      <c r="CH110" s="102" t="e">
        <f>CH60+CH62+#REF!+CH68+CH109</f>
        <v>#REF!</v>
      </c>
      <c r="CI110" s="102" t="e">
        <f>CI60+CI62+#REF!+CI68+CI109</f>
        <v>#REF!</v>
      </c>
      <c r="CJ110" s="102" t="e">
        <f>CJ60+CJ62+#REF!+CJ68+CJ109</f>
        <v>#REF!</v>
      </c>
      <c r="CK110" s="102" t="e">
        <f>CK60+CK62+#REF!+CK68+CK109</f>
        <v>#REF!</v>
      </c>
      <c r="CL110" s="102" t="e">
        <f>CL60+CL62+#REF!+CL68+CL109</f>
        <v>#REF!</v>
      </c>
      <c r="CM110" s="102" t="e">
        <f>CM60+CM62+#REF!+CM68+CM109</f>
        <v>#REF!</v>
      </c>
      <c r="CN110" s="102" t="e">
        <f>CN60+CN62+#REF!+CN68+CN109</f>
        <v>#REF!</v>
      </c>
      <c r="CO110" s="102" t="e">
        <f>CO60+CO62+#REF!+CO68+CO109</f>
        <v>#REF!</v>
      </c>
      <c r="CP110" s="102" t="e">
        <f>CP60+CP62+#REF!+CP68+CP109</f>
        <v>#REF!</v>
      </c>
      <c r="CQ110" s="102" t="e">
        <f>CQ60+CQ62+#REF!+CQ68+CQ109</f>
        <v>#REF!</v>
      </c>
      <c r="CR110" s="102" t="e">
        <f>CR60+CR62+#REF!+CR68+CR109</f>
        <v>#REF!</v>
      </c>
      <c r="CS110" s="102" t="e">
        <f>CS60+CS62+#REF!+CS68+CS109</f>
        <v>#REF!</v>
      </c>
    </row>
    <row r="111" spans="1:97" s="5" customFormat="1" ht="52.5" customHeight="1">
      <c r="A111" s="130"/>
      <c r="B111" s="80" t="s">
        <v>211</v>
      </c>
      <c r="C111" s="127"/>
      <c r="D111" s="82">
        <f>SUM(E111:I111)</f>
        <v>0</v>
      </c>
      <c r="E111" s="131">
        <f>'[1]предыдущий протокол'!BA108</f>
        <v>0</v>
      </c>
      <c r="F111" s="131">
        <f>'[1]предыдущий протокол'!BB108</f>
        <v>0</v>
      </c>
      <c r="G111" s="131">
        <f>'[1]предыдущий протокол'!BC108</f>
        <v>0</v>
      </c>
      <c r="H111" s="131">
        <f>'[1]предыдущий протокол'!BD108</f>
        <v>0</v>
      </c>
      <c r="I111" s="131">
        <f>'[1]предыдущий протокол'!BE108</f>
        <v>0</v>
      </c>
      <c r="J111" s="131"/>
      <c r="K111" s="82">
        <v>0</v>
      </c>
      <c r="L111" s="83">
        <v>0</v>
      </c>
      <c r="M111" s="83">
        <v>0</v>
      </c>
      <c r="N111" s="83">
        <v>0</v>
      </c>
      <c r="O111" s="83">
        <v>0</v>
      </c>
      <c r="P111" s="82">
        <v>0</v>
      </c>
      <c r="Q111" s="131">
        <v>0</v>
      </c>
      <c r="R111" s="131">
        <v>0</v>
      </c>
      <c r="S111" s="131">
        <v>0</v>
      </c>
      <c r="T111" s="131">
        <v>0</v>
      </c>
      <c r="U111" s="82">
        <v>138</v>
      </c>
      <c r="V111" s="131">
        <v>0</v>
      </c>
      <c r="W111" s="131">
        <v>0</v>
      </c>
      <c r="X111" s="131">
        <v>0</v>
      </c>
      <c r="Y111" s="131">
        <v>0</v>
      </c>
      <c r="Z111" s="82">
        <v>0</v>
      </c>
      <c r="AA111" s="131"/>
      <c r="AB111" s="131"/>
      <c r="AC111" s="131"/>
      <c r="AD111" s="131"/>
      <c r="AE111" s="84">
        <v>0</v>
      </c>
      <c r="AF111" s="132">
        <v>0</v>
      </c>
      <c r="AG111" s="132">
        <v>0</v>
      </c>
      <c r="AH111" s="132">
        <v>0</v>
      </c>
      <c r="AI111" s="132">
        <v>0</v>
      </c>
      <c r="AJ111" s="82">
        <v>138</v>
      </c>
      <c r="AK111" s="131">
        <v>0</v>
      </c>
      <c r="AL111" s="131">
        <v>0</v>
      </c>
      <c r="AM111" s="131">
        <v>0</v>
      </c>
      <c r="AN111" s="131">
        <v>0</v>
      </c>
      <c r="AO111" s="82">
        <v>138</v>
      </c>
      <c r="AP111" s="131">
        <v>0</v>
      </c>
      <c r="AQ111" s="131">
        <v>0</v>
      </c>
      <c r="AR111" s="131">
        <v>0</v>
      </c>
      <c r="AS111" s="131">
        <v>0</v>
      </c>
      <c r="AT111" s="82">
        <v>0</v>
      </c>
      <c r="AU111" s="131">
        <v>0</v>
      </c>
      <c r="AV111" s="131">
        <v>0</v>
      </c>
      <c r="AW111" s="131">
        <v>0</v>
      </c>
      <c r="AX111" s="131">
        <v>0</v>
      </c>
      <c r="AY111" s="87">
        <v>17</v>
      </c>
      <c r="AZ111" s="131">
        <v>0</v>
      </c>
      <c r="BA111" s="131">
        <v>0</v>
      </c>
      <c r="BB111" s="131">
        <v>0</v>
      </c>
      <c r="BC111" s="131">
        <v>0</v>
      </c>
      <c r="BD111" s="82">
        <v>-138</v>
      </c>
      <c r="BE111" s="131">
        <v>0</v>
      </c>
      <c r="BF111" s="131">
        <v>0</v>
      </c>
      <c r="BG111" s="131">
        <v>0</v>
      </c>
      <c r="BH111" s="131">
        <v>0</v>
      </c>
      <c r="BI111" s="133">
        <v>-8.1</v>
      </c>
      <c r="BJ111" s="134">
        <v>0</v>
      </c>
      <c r="BK111" s="134">
        <v>0</v>
      </c>
      <c r="BL111" s="134">
        <v>0</v>
      </c>
      <c r="BM111" s="134">
        <v>0</v>
      </c>
      <c r="BN111" s="82">
        <v>0</v>
      </c>
      <c r="BO111" s="131">
        <v>0</v>
      </c>
      <c r="BP111" s="131">
        <v>0</v>
      </c>
      <c r="BQ111" s="131">
        <v>0</v>
      </c>
      <c r="BR111" s="131"/>
      <c r="BS111" s="82"/>
      <c r="BT111" s="131"/>
      <c r="BU111" s="131"/>
      <c r="BV111" s="131"/>
      <c r="BW111" s="83"/>
      <c r="BX111" s="82"/>
      <c r="BY111" s="83"/>
      <c r="BZ111" s="83"/>
      <c r="CA111" s="83"/>
      <c r="CB111" s="131"/>
      <c r="CE111" s="82"/>
      <c r="CF111" s="131"/>
      <c r="CG111" s="131"/>
      <c r="CH111" s="131"/>
      <c r="CI111" s="83"/>
      <c r="CJ111" s="83"/>
      <c r="CK111" s="83"/>
      <c r="CL111" s="83"/>
      <c r="CM111" s="83"/>
      <c r="CN111" s="83"/>
      <c r="CO111" s="83"/>
      <c r="CP111" s="83"/>
      <c r="CQ111" s="83"/>
      <c r="CR111" s="83"/>
    </row>
    <row r="112" spans="1:97" s="5" customFormat="1">
      <c r="A112" s="135"/>
      <c r="B112" s="96" t="s">
        <v>212</v>
      </c>
      <c r="C112" s="110"/>
      <c r="D112" s="136" t="e">
        <f>D110+D111</f>
        <v>#REF!</v>
      </c>
      <c r="E112" s="136" t="e">
        <f t="shared" ref="E112:Y112" si="75">E110+E111</f>
        <v>#REF!</v>
      </c>
      <c r="F112" s="136" t="e">
        <f t="shared" si="75"/>
        <v>#REF!</v>
      </c>
      <c r="G112" s="136" t="e">
        <f t="shared" si="75"/>
        <v>#REF!</v>
      </c>
      <c r="H112" s="136" t="e">
        <f t="shared" si="75"/>
        <v>#REF!</v>
      </c>
      <c r="I112" s="136" t="e">
        <f t="shared" si="75"/>
        <v>#REF!</v>
      </c>
      <c r="J112" s="136"/>
      <c r="K112" s="136">
        <v>58600</v>
      </c>
      <c r="L112" s="136">
        <v>42844</v>
      </c>
      <c r="M112" s="136">
        <v>11862</v>
      </c>
      <c r="N112" s="136">
        <v>2741</v>
      </c>
      <c r="O112" s="136">
        <v>1153</v>
      </c>
      <c r="P112" s="136">
        <v>39064</v>
      </c>
      <c r="Q112" s="136">
        <v>28562</v>
      </c>
      <c r="R112" s="136">
        <v>7907</v>
      </c>
      <c r="S112" s="136">
        <v>1827</v>
      </c>
      <c r="T112" s="136">
        <v>768</v>
      </c>
      <c r="U112" s="136">
        <v>32254</v>
      </c>
      <c r="V112" s="136">
        <v>26053</v>
      </c>
      <c r="W112" s="136">
        <v>4150</v>
      </c>
      <c r="X112" s="136">
        <v>1388</v>
      </c>
      <c r="Y112" s="136">
        <v>525</v>
      </c>
      <c r="Z112" s="136">
        <v>0</v>
      </c>
      <c r="AA112" s="136">
        <v>0</v>
      </c>
      <c r="AB112" s="136">
        <v>0</v>
      </c>
      <c r="AC112" s="136">
        <v>0</v>
      </c>
      <c r="AD112" s="136">
        <v>0</v>
      </c>
      <c r="AE112" s="137">
        <v>82.57</v>
      </c>
      <c r="AF112" s="137">
        <v>91.22</v>
      </c>
      <c r="AG112" s="137">
        <v>52.49</v>
      </c>
      <c r="AH112" s="137">
        <v>75.97</v>
      </c>
      <c r="AI112" s="137">
        <v>68.36</v>
      </c>
      <c r="AJ112" s="136">
        <v>-6810</v>
      </c>
      <c r="AK112" s="136">
        <v>-2509</v>
      </c>
      <c r="AL112" s="136">
        <v>-3757</v>
      </c>
      <c r="AM112" s="136">
        <v>-439</v>
      </c>
      <c r="AN112" s="136">
        <v>-243</v>
      </c>
      <c r="AO112" s="136">
        <v>4561</v>
      </c>
      <c r="AP112" s="136">
        <v>3715</v>
      </c>
      <c r="AQ112" s="136">
        <v>605</v>
      </c>
      <c r="AR112" s="136">
        <v>78</v>
      </c>
      <c r="AS112" s="136">
        <v>25</v>
      </c>
      <c r="AT112" s="136">
        <v>-11371</v>
      </c>
      <c r="AU112" s="136">
        <v>-6224</v>
      </c>
      <c r="AV112" s="136">
        <v>-4362</v>
      </c>
      <c r="AW112" s="136">
        <v>-517</v>
      </c>
      <c r="AX112" s="136">
        <v>-268</v>
      </c>
      <c r="AY112" s="138">
        <v>4019</v>
      </c>
      <c r="AZ112" s="136">
        <v>3259</v>
      </c>
      <c r="BA112" s="136">
        <v>520</v>
      </c>
      <c r="BB112" s="136">
        <v>174</v>
      </c>
      <c r="BC112" s="136">
        <v>66</v>
      </c>
      <c r="BD112" s="136">
        <v>26346</v>
      </c>
      <c r="BE112" s="136">
        <v>16791</v>
      </c>
      <c r="BF112" s="136">
        <v>7712</v>
      </c>
      <c r="BG112" s="136">
        <v>1353</v>
      </c>
      <c r="BH112" s="136">
        <v>628</v>
      </c>
      <c r="BI112" s="101">
        <v>6.6</v>
      </c>
      <c r="BJ112" s="101">
        <v>5.2</v>
      </c>
      <c r="BK112" s="101">
        <v>14.8</v>
      </c>
      <c r="BL112" s="101">
        <v>7.8</v>
      </c>
      <c r="BM112" s="101">
        <v>9.5</v>
      </c>
      <c r="BN112" s="136">
        <v>7532</v>
      </c>
      <c r="BO112" s="136">
        <v>6644</v>
      </c>
      <c r="BP112" s="136">
        <v>888</v>
      </c>
      <c r="BQ112" s="136">
        <v>0</v>
      </c>
      <c r="BR112" s="136">
        <v>0</v>
      </c>
      <c r="BS112" s="136">
        <v>0</v>
      </c>
      <c r="BT112" s="136">
        <v>0</v>
      </c>
      <c r="BU112" s="136">
        <v>0</v>
      </c>
      <c r="BV112" s="136">
        <v>0</v>
      </c>
      <c r="BW112" s="136">
        <v>0</v>
      </c>
      <c r="BX112" s="136">
        <f t="shared" ref="BX112:BZ112" si="76">BX110+BX111</f>
        <v>0</v>
      </c>
      <c r="BY112" s="136">
        <f t="shared" si="76"/>
        <v>0</v>
      </c>
      <c r="BZ112" s="136">
        <f t="shared" si="76"/>
        <v>0</v>
      </c>
      <c r="CA112" s="136">
        <f>CA110+CA111</f>
        <v>0</v>
      </c>
      <c r="CB112" s="136">
        <f t="shared" ref="CB112:CH112" si="77">CB110+CB111</f>
        <v>0</v>
      </c>
      <c r="CC112" s="136" t="e">
        <f t="shared" si="77"/>
        <v>#REF!</v>
      </c>
      <c r="CD112" s="136" t="e">
        <f t="shared" si="77"/>
        <v>#REF!</v>
      </c>
      <c r="CE112" s="136" t="e">
        <f t="shared" si="77"/>
        <v>#REF!</v>
      </c>
      <c r="CF112" s="136" t="e">
        <f t="shared" si="77"/>
        <v>#REF!</v>
      </c>
      <c r="CG112" s="136" t="e">
        <f t="shared" si="77"/>
        <v>#REF!</v>
      </c>
      <c r="CH112" s="136" t="e">
        <f t="shared" si="77"/>
        <v>#REF!</v>
      </c>
      <c r="CI112" s="136" t="e">
        <f>CI110+CI111</f>
        <v>#REF!</v>
      </c>
      <c r="CJ112" s="136" t="e">
        <f t="shared" ref="CJ112:CR112" si="78">CJ110+CJ111</f>
        <v>#REF!</v>
      </c>
      <c r="CK112" s="136" t="e">
        <f t="shared" si="78"/>
        <v>#REF!</v>
      </c>
      <c r="CL112" s="136" t="e">
        <f t="shared" si="78"/>
        <v>#REF!</v>
      </c>
      <c r="CM112" s="136" t="e">
        <f t="shared" si="78"/>
        <v>#REF!</v>
      </c>
      <c r="CN112" s="136" t="e">
        <f t="shared" si="78"/>
        <v>#REF!</v>
      </c>
      <c r="CO112" s="136" t="e">
        <f t="shared" si="78"/>
        <v>#REF!</v>
      </c>
      <c r="CP112" s="136" t="e">
        <f t="shared" si="78"/>
        <v>#REF!</v>
      </c>
      <c r="CQ112" s="136" t="e">
        <f t="shared" si="78"/>
        <v>#REF!</v>
      </c>
      <c r="CR112" s="136" t="e">
        <f t="shared" si="78"/>
        <v>#REF!</v>
      </c>
    </row>
    <row r="113" spans="1:90" s="5" customForma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39">
        <v>8</v>
      </c>
      <c r="R113" s="1"/>
      <c r="S113" s="1"/>
      <c r="T113" s="1"/>
      <c r="U113" s="140">
        <f>U110-[3]Итого!BB104</f>
        <v>6178</v>
      </c>
      <c r="V113" s="140">
        <f>V110-[3]Итого!BC104</f>
        <v>4624</v>
      </c>
      <c r="W113" s="140">
        <f>W110-[3]Итого!BD104</f>
        <v>1145</v>
      </c>
      <c r="X113" s="140">
        <f>X110-[3]Итого!BE104</f>
        <v>277</v>
      </c>
      <c r="Y113" s="140">
        <f>Y110-[3]Итого!BF104</f>
        <v>132</v>
      </c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39">
        <v>8</v>
      </c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41"/>
      <c r="BU113" s="3"/>
      <c r="BV113" s="139"/>
      <c r="BW113" s="142"/>
      <c r="BX113" s="1"/>
      <c r="BY113" s="142"/>
      <c r="BZ113" s="142"/>
      <c r="CA113" s="142"/>
      <c r="CB113" s="1"/>
      <c r="CC113" s="143">
        <f>-AU110/AP110</f>
        <v>1.6753701211305518</v>
      </c>
      <c r="CD113" s="143"/>
      <c r="CE113" s="1"/>
      <c r="CF113" s="3"/>
      <c r="CG113" s="3"/>
      <c r="CH113" s="1"/>
      <c r="CI113" s="142"/>
      <c r="CL113" s="5" t="e">
        <f>CF112/CK112</f>
        <v>#REF!</v>
      </c>
    </row>
    <row r="114" spans="1:90">
      <c r="AK114" s="141"/>
      <c r="AM114" s="3"/>
      <c r="BN114" s="3">
        <f>4079/6224</f>
        <v>0.65536632390745497</v>
      </c>
      <c r="BS114" s="141"/>
      <c r="BT114" s="141"/>
      <c r="BU114" s="141"/>
      <c r="BV114" s="141"/>
      <c r="BW114" s="3"/>
      <c r="BX114" s="141"/>
      <c r="BY114" s="141"/>
      <c r="BZ114" s="141"/>
      <c r="CA114" s="141"/>
      <c r="CE114" s="141"/>
      <c r="CF114" s="3"/>
      <c r="CG114" s="3"/>
      <c r="CI114" s="141"/>
    </row>
    <row r="115" spans="1:90" s="5" customForma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44"/>
      <c r="AL115" s="3"/>
      <c r="AM115" s="3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45"/>
      <c r="BT115" s="146"/>
      <c r="BU115" s="147"/>
      <c r="BV115" s="148"/>
      <c r="BW115" s="141"/>
      <c r="BX115" s="145"/>
      <c r="BY115" s="149"/>
      <c r="BZ115" s="149"/>
      <c r="CA115" s="150"/>
      <c r="CB115" s="1"/>
      <c r="CE115" s="145"/>
      <c r="CF115" s="147"/>
      <c r="CG115" s="147"/>
      <c r="CH115" s="1"/>
      <c r="CI115" s="150"/>
    </row>
    <row r="116" spans="1:90">
      <c r="BT116" s="5"/>
      <c r="BV116" s="151"/>
      <c r="BW116" s="150"/>
      <c r="BY116" s="3"/>
      <c r="BZ116" s="3"/>
    </row>
    <row r="117" spans="1:90">
      <c r="BW117" s="3"/>
      <c r="BY117" s="3"/>
      <c r="BZ117" s="3"/>
      <c r="CA117" s="3"/>
      <c r="CI117" s="3"/>
    </row>
  </sheetData>
  <mergeCells count="95">
    <mergeCell ref="CG13:CG14"/>
    <mergeCell ref="CH13:CH14"/>
    <mergeCell ref="CI13:CI14"/>
    <mergeCell ref="BW13:BW14"/>
    <mergeCell ref="BY13:BY14"/>
    <mergeCell ref="BZ13:BZ14"/>
    <mergeCell ref="CC13:CC14"/>
    <mergeCell ref="CD13:CD14"/>
    <mergeCell ref="CF13:CF14"/>
    <mergeCell ref="BP13:BP14"/>
    <mergeCell ref="BQ13:BQ14"/>
    <mergeCell ref="BR13:BR14"/>
    <mergeCell ref="BT13:BT14"/>
    <mergeCell ref="BU13:BU14"/>
    <mergeCell ref="BV13:BV14"/>
    <mergeCell ref="BH13:BH14"/>
    <mergeCell ref="BJ13:BJ14"/>
    <mergeCell ref="BK13:BK14"/>
    <mergeCell ref="BL13:BL14"/>
    <mergeCell ref="BM13:BM14"/>
    <mergeCell ref="BO13:BO14"/>
    <mergeCell ref="AV13:AV14"/>
    <mergeCell ref="AW13:AW14"/>
    <mergeCell ref="AX13:AX14"/>
    <mergeCell ref="AZ13:AZ14"/>
    <mergeCell ref="BA13:BA14"/>
    <mergeCell ref="BB13:BB14"/>
    <mergeCell ref="BX12:BX14"/>
    <mergeCell ref="BY12:BZ12"/>
    <mergeCell ref="CC12:CD12"/>
    <mergeCell ref="CE12:CE14"/>
    <mergeCell ref="CF12:CI12"/>
    <mergeCell ref="AP13:AP14"/>
    <mergeCell ref="AQ13:AQ14"/>
    <mergeCell ref="AR13:AR14"/>
    <mergeCell ref="AS13:AS14"/>
    <mergeCell ref="AU13:AU14"/>
    <mergeCell ref="AY12:AY14"/>
    <mergeCell ref="AZ12:BC12"/>
    <mergeCell ref="BD12:BD14"/>
    <mergeCell ref="BE12:BH12"/>
    <mergeCell ref="BI12:BI14"/>
    <mergeCell ref="BJ12:BM12"/>
    <mergeCell ref="BC13:BC14"/>
    <mergeCell ref="BE13:BE14"/>
    <mergeCell ref="BF13:BF14"/>
    <mergeCell ref="BG13:BG14"/>
    <mergeCell ref="AE12:AE14"/>
    <mergeCell ref="AF12:AI12"/>
    <mergeCell ref="AJ12:AJ14"/>
    <mergeCell ref="AK12:AN12"/>
    <mergeCell ref="AO12:AO14"/>
    <mergeCell ref="AP12:AS12"/>
    <mergeCell ref="P12:P14"/>
    <mergeCell ref="Q12:T12"/>
    <mergeCell ref="U12:U14"/>
    <mergeCell ref="V12:Y12"/>
    <mergeCell ref="Z12:Z14"/>
    <mergeCell ref="AA12:AD12"/>
    <mergeCell ref="CB10:CB14"/>
    <mergeCell ref="CC10:CD11"/>
    <mergeCell ref="CE10:CI11"/>
    <mergeCell ref="CJ10:CL10"/>
    <mergeCell ref="AJ11:AN11"/>
    <mergeCell ref="AO11:AS11"/>
    <mergeCell ref="AT11:AX11"/>
    <mergeCell ref="CJ11:CL13"/>
    <mergeCell ref="AT12:AT14"/>
    <mergeCell ref="AU12:AX12"/>
    <mergeCell ref="BD10:BH11"/>
    <mergeCell ref="BI10:BM11"/>
    <mergeCell ref="BN10:BR11"/>
    <mergeCell ref="BS10:BW11"/>
    <mergeCell ref="BX10:BZ11"/>
    <mergeCell ref="CA10:CA14"/>
    <mergeCell ref="BN12:BN14"/>
    <mergeCell ref="BO12:BR12"/>
    <mergeCell ref="BS12:BS14"/>
    <mergeCell ref="BT12:BW12"/>
    <mergeCell ref="P10:T11"/>
    <mergeCell ref="U10:Y11"/>
    <mergeCell ref="Z10:AD11"/>
    <mergeCell ref="AE10:AI11"/>
    <mergeCell ref="AJ10:AX10"/>
    <mergeCell ref="AY10:BC11"/>
    <mergeCell ref="A10:A14"/>
    <mergeCell ref="B10:B14"/>
    <mergeCell ref="C10:C14"/>
    <mergeCell ref="D10:I11"/>
    <mergeCell ref="J10:J14"/>
    <mergeCell ref="K10:O11"/>
    <mergeCell ref="D12:D14"/>
    <mergeCell ref="E12:I12"/>
    <mergeCell ref="K12:K14"/>
    <mergeCell ref="L12:O12"/>
  </mergeCells>
  <conditionalFormatting sqref="D60:AI60 D62:AI62 D68:AI68 D22:BC22 D29:BC29 AZ23:BC28 AZ30:BC32 D59:BC59 AZ34:BC58 AZ61:BC61 AZ63:BC67 AZ111:BC111 D33:BC33 D112:BC112 AZ17:BC21 CB20:CB44 D111:AX111 BV34:BW58 BV61:BW61 BV63:BV67 BS59:BW60 BS62:BW62 BS68:BW68 CA112:CD112 CA22 CA29 CA59:CA60 CA62 CJ63:CK67 CB46:CB108 CC17:CD110 BD111:BX112 D109:AI110 AZ69:BC108 BX17:BX93 BY45:CB45 BY46:CA58 BY111:CA111 BY23:CA28 BY30:CA44 BY61:CA61 BY17:CA21 BS109:CA109 BI110:CA110 BY63:CA93 BV69:BW93 BV94:CA108 D17:AX21 D23:AX28 D30:AX32 D34:AX58 D61:AX61 D63:AX67 D69:AX108 BS17:BW33 BS34:BT58 BS61:BT61 BS63:BT67 BS69:BT108 BD17:BR109">
    <cfRule type="cellIs" dxfId="34" priority="35" operator="lessThan">
      <formula>0</formula>
    </cfRule>
  </conditionalFormatting>
  <conditionalFormatting sqref="CB109:CB111 CB17">
    <cfRule type="cellIs" dxfId="33" priority="34" operator="lessThan">
      <formula>0</formula>
    </cfRule>
  </conditionalFormatting>
  <conditionalFormatting sqref="CB19">
    <cfRule type="cellIs" dxfId="32" priority="33" operator="lessThan">
      <formula>0</formula>
    </cfRule>
  </conditionalFormatting>
  <conditionalFormatting sqref="CB18">
    <cfRule type="cellIs" dxfId="31" priority="32" operator="lessThan">
      <formula>0</formula>
    </cfRule>
  </conditionalFormatting>
  <conditionalFormatting sqref="AJ60:BC60">
    <cfRule type="cellIs" dxfId="30" priority="31" operator="lessThan">
      <formula>0</formula>
    </cfRule>
  </conditionalFormatting>
  <conditionalFormatting sqref="AJ62:BC62">
    <cfRule type="cellIs" dxfId="29" priority="30" operator="lessThan">
      <formula>0</formula>
    </cfRule>
  </conditionalFormatting>
  <conditionalFormatting sqref="AJ68:BC68">
    <cfRule type="cellIs" dxfId="28" priority="29" operator="lessThan">
      <formula>0</formula>
    </cfRule>
  </conditionalFormatting>
  <conditionalFormatting sqref="AJ109:BC109 AJ110:BH110">
    <cfRule type="cellIs" dxfId="27" priority="28" operator="lessThan">
      <formula>0</formula>
    </cfRule>
  </conditionalFormatting>
  <conditionalFormatting sqref="BW63:BW67">
    <cfRule type="cellIs" dxfId="26" priority="27" operator="lessThan">
      <formula>0</formula>
    </cfRule>
  </conditionalFormatting>
  <conditionalFormatting sqref="BU34:BU39 BU41:BU52 BU54:BU58">
    <cfRule type="cellIs" dxfId="25" priority="26" operator="lessThan">
      <formula>0</formula>
    </cfRule>
  </conditionalFormatting>
  <conditionalFormatting sqref="BU63:BU67 BU61">
    <cfRule type="cellIs" dxfId="24" priority="25" operator="lessThan">
      <formula>0</formula>
    </cfRule>
  </conditionalFormatting>
  <conditionalFormatting sqref="BU69:BU86 BU88:BU108">
    <cfRule type="cellIs" dxfId="23" priority="24" operator="lessThan">
      <formula>0</formula>
    </cfRule>
  </conditionalFormatting>
  <conditionalFormatting sqref="CE34:CE58 CE61 CE63:CE67 CE69:CE108 CE59:CI60 CE68:CI68 CE62:CI62 CE17:CI33 CL62:CR62 CE111:CR112 CL17:CR21 CL23:CR28 CL22:CS22 CL30:CR32 CL29:CS29 CL33:CS33 CL59:CS60 CL68:CS68 CE109:CS110">
    <cfRule type="cellIs" dxfId="22" priority="23" operator="lessThan">
      <formula>0</formula>
    </cfRule>
  </conditionalFormatting>
  <conditionalFormatting sqref="CG69:CI108 CM69:CR108">
    <cfRule type="cellIs" dxfId="21" priority="19" operator="lessThan">
      <formula>0</formula>
    </cfRule>
  </conditionalFormatting>
  <conditionalFormatting sqref="CF58">
    <cfRule type="cellIs" dxfId="20" priority="17" operator="lessThan">
      <formula>0</formula>
    </cfRule>
  </conditionalFormatting>
  <conditionalFormatting sqref="CJ61:CK61 CJ69:CK96 CJ17:CK59">
    <cfRule type="cellIs" dxfId="19" priority="12" operator="lessThan">
      <formula>0</formula>
    </cfRule>
  </conditionalFormatting>
  <conditionalFormatting sqref="CG34:CI58 CM34:CR58">
    <cfRule type="cellIs" dxfId="18" priority="22" operator="lessThan">
      <formula>0</formula>
    </cfRule>
  </conditionalFormatting>
  <conditionalFormatting sqref="CG61:CI61 CM61:CR61">
    <cfRule type="cellIs" dxfId="17" priority="21" operator="lessThan">
      <formula>0</formula>
    </cfRule>
  </conditionalFormatting>
  <conditionalFormatting sqref="CG63:CI67 CM63:CR67">
    <cfRule type="cellIs" dxfId="16" priority="20" operator="lessThan">
      <formula>0</formula>
    </cfRule>
  </conditionalFormatting>
  <conditionalFormatting sqref="CF34:CF57">
    <cfRule type="cellIs" dxfId="15" priority="18" operator="lessThan">
      <formula>0</formula>
    </cfRule>
  </conditionalFormatting>
  <conditionalFormatting sqref="CJ68:CK68">
    <cfRule type="cellIs" dxfId="14" priority="9" operator="lessThan">
      <formula>0</formula>
    </cfRule>
  </conditionalFormatting>
  <conditionalFormatting sqref="CF61">
    <cfRule type="cellIs" dxfId="13" priority="16" operator="lessThan">
      <formula>0</formula>
    </cfRule>
  </conditionalFormatting>
  <conditionalFormatting sqref="CJ60:CK60">
    <cfRule type="cellIs" dxfId="12" priority="11" operator="lessThan">
      <formula>0</formula>
    </cfRule>
  </conditionalFormatting>
  <conditionalFormatting sqref="CF63:CF67">
    <cfRule type="cellIs" dxfId="11" priority="15" operator="lessThan">
      <formula>0</formula>
    </cfRule>
  </conditionalFormatting>
  <conditionalFormatting sqref="CF69:CF108">
    <cfRule type="cellIs" dxfId="10" priority="14" operator="lessThan">
      <formula>0</formula>
    </cfRule>
  </conditionalFormatting>
  <conditionalFormatting sqref="CJ97:CK108">
    <cfRule type="cellIs" dxfId="9" priority="13" operator="lessThan">
      <formula>0</formula>
    </cfRule>
  </conditionalFormatting>
  <conditionalFormatting sqref="CL61">
    <cfRule type="cellIs" dxfId="8" priority="7" operator="lessThan">
      <formula>0</formula>
    </cfRule>
  </conditionalFormatting>
  <conditionalFormatting sqref="CJ62:CK62">
    <cfRule type="cellIs" dxfId="7" priority="10" operator="lessThan">
      <formula>0</formula>
    </cfRule>
  </conditionalFormatting>
  <conditionalFormatting sqref="CL34:CL58">
    <cfRule type="cellIs" dxfId="6" priority="8" operator="lessThan">
      <formula>0</formula>
    </cfRule>
  </conditionalFormatting>
  <conditionalFormatting sqref="CL63:CL67">
    <cfRule type="cellIs" dxfId="5" priority="6" operator="lessThan">
      <formula>0</formula>
    </cfRule>
  </conditionalFormatting>
  <conditionalFormatting sqref="CL69:CL108">
    <cfRule type="cellIs" dxfId="4" priority="5" operator="lessThan">
      <formula>0</formula>
    </cfRule>
  </conditionalFormatting>
  <conditionalFormatting sqref="BY112:BZ112 BY22:BZ22 BY29:BZ29 BY59:BZ60 BY62:BZ62">
    <cfRule type="cellIs" dxfId="3" priority="4" operator="lessThan">
      <formula>0</formula>
    </cfRule>
  </conditionalFormatting>
  <conditionalFormatting sqref="BU40">
    <cfRule type="cellIs" dxfId="2" priority="3" operator="lessThan">
      <formula>0</formula>
    </cfRule>
  </conditionalFormatting>
  <conditionalFormatting sqref="BU53">
    <cfRule type="cellIs" dxfId="1" priority="2" operator="lessThan">
      <formula>0</formula>
    </cfRule>
  </conditionalFormatting>
  <conditionalFormatting sqref="BU87">
    <cfRule type="cellIs" dxfId="0" priority="1" operator="lessThan">
      <formula>0</formula>
    </cfRule>
  </conditionalFormatting>
  <printOptions verticalCentered="1"/>
  <pageMargins left="0.59055118110236227" right="0.39370078740157483" top="0" bottom="0" header="0" footer="0"/>
  <pageSetup paperSize="8" scale="23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КТ_анализ</vt:lpstr>
      <vt:lpstr>КТ_анализ!Заголовки_для_печати</vt:lpstr>
      <vt:lpstr>КТ_анализ!Область_печати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2022-09-09T07:58:16Z</dcterms:created>
  <dcterms:modified xsi:type="dcterms:W3CDTF">2022-09-09T07:59:11Z</dcterms:modified>
</cp:coreProperties>
</file>